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АГ по оценкам" sheetId="2" r:id="rId1"/>
  </sheets>
  <definedNames>
    <definedName name="_xlnm._FilterDatabase" localSheetId="0" hidden="1">'МАГ по оценкам'!$A$6:$R$75</definedName>
  </definedNames>
  <calcPr calcId="145621"/>
</workbook>
</file>

<file path=xl/calcChain.xml><?xml version="1.0" encoding="utf-8"?>
<calcChain xmlns="http://schemas.openxmlformats.org/spreadsheetml/2006/main">
  <c r="P75" i="2" l="1"/>
  <c r="N75" i="2"/>
  <c r="L75" i="2"/>
  <c r="J75" i="2"/>
  <c r="H75" i="2"/>
  <c r="F75" i="2"/>
  <c r="E75" i="2"/>
  <c r="Q75" i="2" s="1"/>
  <c r="Q74" i="2"/>
  <c r="O74" i="2"/>
  <c r="M74" i="2"/>
  <c r="K74" i="2"/>
  <c r="I74" i="2"/>
  <c r="G74" i="2"/>
  <c r="R74" i="2" s="1"/>
  <c r="Q73" i="2"/>
  <c r="O73" i="2"/>
  <c r="M73" i="2"/>
  <c r="K73" i="2"/>
  <c r="I73" i="2"/>
  <c r="G73" i="2"/>
  <c r="R73" i="2" s="1"/>
  <c r="Q72" i="2"/>
  <c r="O72" i="2"/>
  <c r="M72" i="2"/>
  <c r="K72" i="2"/>
  <c r="I72" i="2"/>
  <c r="G72" i="2"/>
  <c r="R72" i="2" s="1"/>
  <c r="Q71" i="2"/>
  <c r="O71" i="2"/>
  <c r="M71" i="2"/>
  <c r="K71" i="2"/>
  <c r="I71" i="2"/>
  <c r="G71" i="2"/>
  <c r="R71" i="2" s="1"/>
  <c r="Q70" i="2"/>
  <c r="O70" i="2"/>
  <c r="M70" i="2"/>
  <c r="K70" i="2"/>
  <c r="I70" i="2"/>
  <c r="G70" i="2"/>
  <c r="R70" i="2" s="1"/>
  <c r="Q69" i="2"/>
  <c r="O69" i="2"/>
  <c r="M69" i="2"/>
  <c r="K69" i="2"/>
  <c r="I69" i="2"/>
  <c r="G69" i="2"/>
  <c r="R69" i="2" s="1"/>
  <c r="Q68" i="2"/>
  <c r="O68" i="2"/>
  <c r="M68" i="2"/>
  <c r="K68" i="2"/>
  <c r="I68" i="2"/>
  <c r="G68" i="2"/>
  <c r="R68" i="2" s="1"/>
  <c r="Q67" i="2"/>
  <c r="O67" i="2"/>
  <c r="M67" i="2"/>
  <c r="K67" i="2"/>
  <c r="I67" i="2"/>
  <c r="G67" i="2"/>
  <c r="R67" i="2" s="1"/>
  <c r="Q66" i="2"/>
  <c r="O66" i="2"/>
  <c r="M66" i="2"/>
  <c r="K66" i="2"/>
  <c r="I66" i="2"/>
  <c r="G66" i="2"/>
  <c r="R66" i="2" s="1"/>
  <c r="Q65" i="2"/>
  <c r="O65" i="2"/>
  <c r="M65" i="2"/>
  <c r="K65" i="2"/>
  <c r="I65" i="2"/>
  <c r="G65" i="2"/>
  <c r="R65" i="2" s="1"/>
  <c r="Q64" i="2"/>
  <c r="O64" i="2"/>
  <c r="M64" i="2"/>
  <c r="K64" i="2"/>
  <c r="I64" i="2"/>
  <c r="G64" i="2"/>
  <c r="R64" i="2" s="1"/>
  <c r="Q63" i="2"/>
  <c r="O63" i="2"/>
  <c r="M63" i="2"/>
  <c r="K63" i="2"/>
  <c r="I63" i="2"/>
  <c r="G63" i="2"/>
  <c r="R63" i="2" s="1"/>
  <c r="Q62" i="2"/>
  <c r="O62" i="2"/>
  <c r="M62" i="2"/>
  <c r="K62" i="2"/>
  <c r="I62" i="2"/>
  <c r="G62" i="2"/>
  <c r="R62" i="2" s="1"/>
  <c r="Q61" i="2"/>
  <c r="O61" i="2"/>
  <c r="M61" i="2"/>
  <c r="K61" i="2"/>
  <c r="I61" i="2"/>
  <c r="G61" i="2"/>
  <c r="R61" i="2" s="1"/>
  <c r="Q60" i="2"/>
  <c r="O60" i="2"/>
  <c r="M60" i="2"/>
  <c r="K60" i="2"/>
  <c r="I60" i="2"/>
  <c r="G60" i="2"/>
  <c r="R60" i="2" s="1"/>
  <c r="Q59" i="2"/>
  <c r="O59" i="2"/>
  <c r="M59" i="2"/>
  <c r="K59" i="2"/>
  <c r="I59" i="2"/>
  <c r="G59" i="2"/>
  <c r="R59" i="2" s="1"/>
  <c r="Q58" i="2"/>
  <c r="O58" i="2"/>
  <c r="M58" i="2"/>
  <c r="K58" i="2"/>
  <c r="I58" i="2"/>
  <c r="G58" i="2"/>
  <c r="R58" i="2" s="1"/>
  <c r="Q57" i="2"/>
  <c r="O57" i="2"/>
  <c r="M57" i="2"/>
  <c r="K57" i="2"/>
  <c r="I57" i="2"/>
  <c r="G57" i="2"/>
  <c r="R57" i="2" s="1"/>
  <c r="Q56" i="2"/>
  <c r="O56" i="2"/>
  <c r="M56" i="2"/>
  <c r="K56" i="2"/>
  <c r="I56" i="2"/>
  <c r="G56" i="2"/>
  <c r="R56" i="2" s="1"/>
  <c r="Q55" i="2"/>
  <c r="O55" i="2"/>
  <c r="M55" i="2"/>
  <c r="K55" i="2"/>
  <c r="I55" i="2"/>
  <c r="G55" i="2"/>
  <c r="R55" i="2" s="1"/>
  <c r="Q54" i="2"/>
  <c r="O54" i="2"/>
  <c r="M54" i="2"/>
  <c r="K54" i="2"/>
  <c r="I54" i="2"/>
  <c r="G54" i="2"/>
  <c r="R54" i="2" s="1"/>
  <c r="Q53" i="2"/>
  <c r="O53" i="2"/>
  <c r="M53" i="2"/>
  <c r="K53" i="2"/>
  <c r="I53" i="2"/>
  <c r="G53" i="2"/>
  <c r="R53" i="2" s="1"/>
  <c r="Q52" i="2"/>
  <c r="O52" i="2"/>
  <c r="M52" i="2"/>
  <c r="K52" i="2"/>
  <c r="I52" i="2"/>
  <c r="G52" i="2"/>
  <c r="R52" i="2" s="1"/>
  <c r="Q51" i="2"/>
  <c r="O51" i="2"/>
  <c r="M51" i="2"/>
  <c r="K51" i="2"/>
  <c r="I51" i="2"/>
  <c r="G51" i="2"/>
  <c r="R51" i="2" s="1"/>
  <c r="Q50" i="2"/>
  <c r="O50" i="2"/>
  <c r="M50" i="2"/>
  <c r="K50" i="2"/>
  <c r="I50" i="2"/>
  <c r="G50" i="2"/>
  <c r="R50" i="2" s="1"/>
  <c r="Q49" i="2"/>
  <c r="O49" i="2"/>
  <c r="M49" i="2"/>
  <c r="K49" i="2"/>
  <c r="I49" i="2"/>
  <c r="G49" i="2"/>
  <c r="R49" i="2" s="1"/>
  <c r="Q48" i="2"/>
  <c r="O48" i="2"/>
  <c r="M48" i="2"/>
  <c r="K48" i="2"/>
  <c r="I48" i="2"/>
  <c r="G48" i="2"/>
  <c r="R48" i="2" s="1"/>
  <c r="Q47" i="2"/>
  <c r="O47" i="2"/>
  <c r="M47" i="2"/>
  <c r="K47" i="2"/>
  <c r="I47" i="2"/>
  <c r="G47" i="2"/>
  <c r="R47" i="2" s="1"/>
  <c r="Q46" i="2"/>
  <c r="O46" i="2"/>
  <c r="M46" i="2"/>
  <c r="K46" i="2"/>
  <c r="I46" i="2"/>
  <c r="G46" i="2"/>
  <c r="R46" i="2" s="1"/>
  <c r="Q45" i="2"/>
  <c r="O45" i="2"/>
  <c r="M45" i="2"/>
  <c r="K45" i="2"/>
  <c r="I45" i="2"/>
  <c r="G45" i="2"/>
  <c r="R45" i="2" s="1"/>
  <c r="Q44" i="2"/>
  <c r="O44" i="2"/>
  <c r="M44" i="2"/>
  <c r="K44" i="2"/>
  <c r="I44" i="2"/>
  <c r="G44" i="2"/>
  <c r="R44" i="2" s="1"/>
  <c r="Q43" i="2"/>
  <c r="O43" i="2"/>
  <c r="M43" i="2"/>
  <c r="K43" i="2"/>
  <c r="I43" i="2"/>
  <c r="G43" i="2"/>
  <c r="R43" i="2" s="1"/>
  <c r="Q42" i="2"/>
  <c r="O42" i="2"/>
  <c r="M42" i="2"/>
  <c r="K42" i="2"/>
  <c r="I42" i="2"/>
  <c r="G42" i="2"/>
  <c r="R42" i="2" s="1"/>
  <c r="Q41" i="2"/>
  <c r="O41" i="2"/>
  <c r="M41" i="2"/>
  <c r="K41" i="2"/>
  <c r="I41" i="2"/>
  <c r="G41" i="2"/>
  <c r="R41" i="2" s="1"/>
  <c r="Q40" i="2"/>
  <c r="O40" i="2"/>
  <c r="M40" i="2"/>
  <c r="K40" i="2"/>
  <c r="I40" i="2"/>
  <c r="G40" i="2"/>
  <c r="R40" i="2" s="1"/>
  <c r="Q39" i="2"/>
  <c r="O39" i="2"/>
  <c r="M39" i="2"/>
  <c r="K39" i="2"/>
  <c r="I39" i="2"/>
  <c r="G39" i="2"/>
  <c r="R39" i="2" s="1"/>
  <c r="Q38" i="2"/>
  <c r="O38" i="2"/>
  <c r="M38" i="2"/>
  <c r="K38" i="2"/>
  <c r="I38" i="2"/>
  <c r="G38" i="2"/>
  <c r="R38" i="2" s="1"/>
  <c r="Q37" i="2"/>
  <c r="O37" i="2"/>
  <c r="M37" i="2"/>
  <c r="K37" i="2"/>
  <c r="I37" i="2"/>
  <c r="G37" i="2"/>
  <c r="R37" i="2" s="1"/>
  <c r="Q36" i="2"/>
  <c r="O36" i="2"/>
  <c r="M36" i="2"/>
  <c r="K36" i="2"/>
  <c r="I36" i="2"/>
  <c r="G36" i="2"/>
  <c r="R36" i="2" s="1"/>
  <c r="Q35" i="2"/>
  <c r="O35" i="2"/>
  <c r="M35" i="2"/>
  <c r="K35" i="2"/>
  <c r="I35" i="2"/>
  <c r="G35" i="2"/>
  <c r="R35" i="2" s="1"/>
  <c r="Q34" i="2"/>
  <c r="O34" i="2"/>
  <c r="M34" i="2"/>
  <c r="K34" i="2"/>
  <c r="I34" i="2"/>
  <c r="G34" i="2"/>
  <c r="R34" i="2" s="1"/>
  <c r="Q33" i="2"/>
  <c r="O33" i="2"/>
  <c r="M33" i="2"/>
  <c r="K33" i="2"/>
  <c r="I33" i="2"/>
  <c r="G33" i="2"/>
  <c r="R33" i="2" s="1"/>
  <c r="Q32" i="2"/>
  <c r="O32" i="2"/>
  <c r="M32" i="2"/>
  <c r="K32" i="2"/>
  <c r="I32" i="2"/>
  <c r="G32" i="2"/>
  <c r="R32" i="2" s="1"/>
  <c r="Q31" i="2"/>
  <c r="O31" i="2"/>
  <c r="M31" i="2"/>
  <c r="K31" i="2"/>
  <c r="I31" i="2"/>
  <c r="G31" i="2"/>
  <c r="R31" i="2" s="1"/>
  <c r="Q30" i="2"/>
  <c r="O30" i="2"/>
  <c r="M30" i="2"/>
  <c r="K30" i="2"/>
  <c r="I30" i="2"/>
  <c r="G30" i="2"/>
  <c r="R30" i="2" s="1"/>
  <c r="Q29" i="2"/>
  <c r="O29" i="2"/>
  <c r="M29" i="2"/>
  <c r="K29" i="2"/>
  <c r="I29" i="2"/>
  <c r="G29" i="2"/>
  <c r="R29" i="2" s="1"/>
  <c r="Q28" i="2"/>
  <c r="O28" i="2"/>
  <c r="M28" i="2"/>
  <c r="K28" i="2"/>
  <c r="I28" i="2"/>
  <c r="G28" i="2"/>
  <c r="R28" i="2" s="1"/>
  <c r="Q27" i="2"/>
  <c r="O27" i="2"/>
  <c r="M27" i="2"/>
  <c r="K27" i="2"/>
  <c r="I27" i="2"/>
  <c r="G27" i="2"/>
  <c r="R27" i="2" s="1"/>
  <c r="Q26" i="2"/>
  <c r="O26" i="2"/>
  <c r="M26" i="2"/>
  <c r="K26" i="2"/>
  <c r="I26" i="2"/>
  <c r="G26" i="2"/>
  <c r="R26" i="2" s="1"/>
  <c r="Q25" i="2"/>
  <c r="O25" i="2"/>
  <c r="M25" i="2"/>
  <c r="K25" i="2"/>
  <c r="I25" i="2"/>
  <c r="G25" i="2"/>
  <c r="R25" i="2" s="1"/>
  <c r="Q24" i="2"/>
  <c r="O24" i="2"/>
  <c r="M24" i="2"/>
  <c r="K24" i="2"/>
  <c r="I24" i="2"/>
  <c r="G24" i="2"/>
  <c r="R24" i="2" s="1"/>
  <c r="Q23" i="2"/>
  <c r="O23" i="2"/>
  <c r="M23" i="2"/>
  <c r="K23" i="2"/>
  <c r="I23" i="2"/>
  <c r="G23" i="2"/>
  <c r="R23" i="2" s="1"/>
  <c r="Q22" i="2"/>
  <c r="O22" i="2"/>
  <c r="M22" i="2"/>
  <c r="K22" i="2"/>
  <c r="I22" i="2"/>
  <c r="G22" i="2"/>
  <c r="R22" i="2" s="1"/>
  <c r="Q21" i="2"/>
  <c r="O21" i="2"/>
  <c r="M21" i="2"/>
  <c r="K21" i="2"/>
  <c r="I21" i="2"/>
  <c r="G21" i="2"/>
  <c r="R21" i="2" s="1"/>
  <c r="Q20" i="2"/>
  <c r="O20" i="2"/>
  <c r="M20" i="2"/>
  <c r="K20" i="2"/>
  <c r="I20" i="2"/>
  <c r="G20" i="2"/>
  <c r="R20" i="2" s="1"/>
  <c r="Q19" i="2"/>
  <c r="O19" i="2"/>
  <c r="M19" i="2"/>
  <c r="K19" i="2"/>
  <c r="I19" i="2"/>
  <c r="G19" i="2"/>
  <c r="R19" i="2" s="1"/>
  <c r="Q18" i="2"/>
  <c r="O18" i="2"/>
  <c r="M18" i="2"/>
  <c r="K18" i="2"/>
  <c r="I18" i="2"/>
  <c r="G18" i="2"/>
  <c r="R18" i="2" s="1"/>
  <c r="Q17" i="2"/>
  <c r="O17" i="2"/>
  <c r="M17" i="2"/>
  <c r="K17" i="2"/>
  <c r="I17" i="2"/>
  <c r="G17" i="2"/>
  <c r="R17" i="2" s="1"/>
  <c r="Q16" i="2"/>
  <c r="O16" i="2"/>
  <c r="M16" i="2"/>
  <c r="K16" i="2"/>
  <c r="I16" i="2"/>
  <c r="G16" i="2"/>
  <c r="R16" i="2" s="1"/>
  <c r="Q15" i="2"/>
  <c r="O15" i="2"/>
  <c r="M15" i="2"/>
  <c r="K15" i="2"/>
  <c r="I15" i="2"/>
  <c r="G15" i="2"/>
  <c r="R15" i="2" s="1"/>
  <c r="Q14" i="2"/>
  <c r="O14" i="2"/>
  <c r="M14" i="2"/>
  <c r="K14" i="2"/>
  <c r="I14" i="2"/>
  <c r="G14" i="2"/>
  <c r="R14" i="2" s="1"/>
  <c r="Q13" i="2"/>
  <c r="O13" i="2"/>
  <c r="M13" i="2"/>
  <c r="K13" i="2"/>
  <c r="I13" i="2"/>
  <c r="G13" i="2"/>
  <c r="R13" i="2" s="1"/>
  <c r="Q12" i="2"/>
  <c r="O12" i="2"/>
  <c r="M12" i="2"/>
  <c r="K12" i="2"/>
  <c r="I12" i="2"/>
  <c r="G12" i="2"/>
  <c r="R12" i="2" s="1"/>
  <c r="Q11" i="2"/>
  <c r="O11" i="2"/>
  <c r="M11" i="2"/>
  <c r="K11" i="2"/>
  <c r="I11" i="2"/>
  <c r="G11" i="2"/>
  <c r="R11" i="2" s="1"/>
  <c r="Q10" i="2"/>
  <c r="O10" i="2"/>
  <c r="M10" i="2"/>
  <c r="K10" i="2"/>
  <c r="I10" i="2"/>
  <c r="G10" i="2"/>
  <c r="R10" i="2" s="1"/>
  <c r="Q9" i="2"/>
  <c r="O9" i="2"/>
  <c r="M9" i="2"/>
  <c r="K9" i="2"/>
  <c r="I9" i="2"/>
  <c r="G9" i="2"/>
  <c r="R9" i="2" s="1"/>
  <c r="Q8" i="2"/>
  <c r="O8" i="2"/>
  <c r="M8" i="2"/>
  <c r="K8" i="2"/>
  <c r="I8" i="2"/>
  <c r="G8" i="2"/>
  <c r="R8" i="2" s="1"/>
  <c r="Q7" i="2"/>
  <c r="O7" i="2"/>
  <c r="M7" i="2"/>
  <c r="K7" i="2"/>
  <c r="I7" i="2"/>
  <c r="G7" i="2"/>
  <c r="R7" i="2" s="1"/>
  <c r="G75" i="2" l="1"/>
  <c r="I75" i="2"/>
  <c r="K75" i="2"/>
  <c r="M75" i="2"/>
  <c r="O75" i="2"/>
  <c r="R75" i="2" l="1"/>
</calcChain>
</file>

<file path=xl/sharedStrings.xml><?xml version="1.0" encoding="utf-8"?>
<sst xmlns="http://schemas.openxmlformats.org/spreadsheetml/2006/main" count="106" uniqueCount="64">
  <si>
    <t>Филиал</t>
  </si>
  <si>
    <t xml:space="preserve">Факультет </t>
  </si>
  <si>
    <t>Наименование направления/специальности</t>
  </si>
  <si>
    <t>Курс</t>
  </si>
  <si>
    <t xml:space="preserve">Кол-во  студентов </t>
  </si>
  <si>
    <t xml:space="preserve"> ОТЛИЧНО</t>
  </si>
  <si>
    <t>% отл</t>
  </si>
  <si>
    <t xml:space="preserve"> ОТЛ + ХОР</t>
  </si>
  <si>
    <t>% отл + хор</t>
  </si>
  <si>
    <t xml:space="preserve"> ОТЛ + ХОР + УДОВЛ</t>
  </si>
  <si>
    <t>% отл + хор + удовл</t>
  </si>
  <si>
    <t xml:space="preserve"> неуд и неявки</t>
  </si>
  <si>
    <t>% неуд и неявки</t>
  </si>
  <si>
    <t xml:space="preserve"> ТОЛЬКО "Нет оценок"</t>
  </si>
  <si>
    <t>% нет оценок</t>
  </si>
  <si>
    <t xml:space="preserve"> Вообще ничего нет</t>
  </si>
  <si>
    <t>% ничего нет</t>
  </si>
  <si>
    <t>% ВСЕГО</t>
  </si>
  <si>
    <t>Москва</t>
  </si>
  <si>
    <t>БИ</t>
  </si>
  <si>
    <t>Финансы и кредит</t>
  </si>
  <si>
    <t>ВШУ</t>
  </si>
  <si>
    <t>Государственное и муниципальное управление</t>
  </si>
  <si>
    <t>Градостроительство</t>
  </si>
  <si>
    <t>ИО</t>
  </si>
  <si>
    <t>Психология</t>
  </si>
  <si>
    <t>ИСИЭЗ</t>
  </si>
  <si>
    <t>Менеджмент</t>
  </si>
  <si>
    <t>МИЭМ</t>
  </si>
  <si>
    <t>Информатика и вычислительная техника</t>
  </si>
  <si>
    <t>Прикладная математика</t>
  </si>
  <si>
    <t>Прикладная математика и информатика</t>
  </si>
  <si>
    <t>Электроника и наноэлектроника</t>
  </si>
  <si>
    <t>МИЭФ</t>
  </si>
  <si>
    <t>Экономика</t>
  </si>
  <si>
    <t>ФБМ</t>
  </si>
  <si>
    <t>Бизнес-информатика</t>
  </si>
  <si>
    <t>ФГН</t>
  </si>
  <si>
    <t>История</t>
  </si>
  <si>
    <t>Культурология</t>
  </si>
  <si>
    <t>Филология</t>
  </si>
  <si>
    <t>Философия</t>
  </si>
  <si>
    <t>Фундаментальная и прикладная лингвистика</t>
  </si>
  <si>
    <t>ФКМД</t>
  </si>
  <si>
    <t>Дизайн</t>
  </si>
  <si>
    <t>Журналистика</t>
  </si>
  <si>
    <t>Реклама и связи с общественностью</t>
  </si>
  <si>
    <t>ФКН</t>
  </si>
  <si>
    <t>Программная инженерия</t>
  </si>
  <si>
    <t>ФМ</t>
  </si>
  <si>
    <t>Математика</t>
  </si>
  <si>
    <t>ФМЭМП</t>
  </si>
  <si>
    <t>Востоковедение и африканистика</t>
  </si>
  <si>
    <t>Международные отношения</t>
  </si>
  <si>
    <t>ФП</t>
  </si>
  <si>
    <t>Юриспруденция</t>
  </si>
  <si>
    <t>ФСН</t>
  </si>
  <si>
    <t>Политология</t>
  </si>
  <si>
    <t>Социология</t>
  </si>
  <si>
    <t>ФЭН</t>
  </si>
  <si>
    <t>Общий итог</t>
  </si>
  <si>
    <t>Распределение успеваемости студентов магистратуры очной формы обучения после пересдач  за 2014/2015 учебный год (Москва)</t>
  </si>
  <si>
    <t>Раздел 5</t>
  </si>
  <si>
    <t>Приложение 5.2.2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</si>
</sst>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 tint="-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1">
    <xf numFmtId="0" fontId="0" fillId="0" borderId="0" xfId="0"/>
    <xf numFmtId="10" fontId="0" fillId="0" borderId="0" xfId="0" applyNumberForma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10" fontId="2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/>
    <xf numFmtId="0" fontId="0" fillId="0" borderId="4" xfId="0" applyFont="1" applyBorder="1"/>
    <xf numFmtId="0" fontId="0" fillId="0" borderId="5" xfId="0" applyNumberFormat="1" applyFont="1" applyBorder="1"/>
    <xf numFmtId="0" fontId="0" fillId="0" borderId="5" xfId="0" applyBorder="1"/>
    <xf numFmtId="10" fontId="5" fillId="0" borderId="6" xfId="0" applyNumberFormat="1" applyFont="1" applyBorder="1"/>
    <xf numFmtId="0" fontId="4" fillId="0" borderId="0" xfId="0" applyFont="1" applyBorder="1"/>
    <xf numFmtId="0" fontId="0" fillId="0" borderId="7" xfId="0" applyFont="1" applyBorder="1"/>
    <xf numFmtId="0" fontId="0" fillId="0" borderId="8" xfId="0" applyNumberFormat="1" applyFont="1" applyBorder="1"/>
    <xf numFmtId="10" fontId="0" fillId="0" borderId="8" xfId="0" applyNumberFormat="1" applyFont="1" applyBorder="1"/>
    <xf numFmtId="0" fontId="0" fillId="0" borderId="8" xfId="0" applyBorder="1"/>
    <xf numFmtId="10" fontId="0" fillId="0" borderId="8" xfId="0" applyNumberFormat="1" applyBorder="1"/>
    <xf numFmtId="10" fontId="5" fillId="0" borderId="9" xfId="0" applyNumberFormat="1" applyFont="1" applyBorder="1"/>
    <xf numFmtId="0" fontId="0" fillId="0" borderId="10" xfId="0" applyFont="1" applyBorder="1"/>
    <xf numFmtId="10" fontId="5" fillId="0" borderId="11" xfId="0" applyNumberFormat="1" applyFont="1" applyBorder="1"/>
    <xf numFmtId="0" fontId="0" fillId="0" borderId="12" xfId="0" applyNumberFormat="1" applyFont="1" applyBorder="1"/>
    <xf numFmtId="0" fontId="0" fillId="0" borderId="12" xfId="0" applyBorder="1"/>
    <xf numFmtId="0" fontId="0" fillId="0" borderId="13" xfId="0" applyFont="1" applyBorder="1"/>
    <xf numFmtId="0" fontId="0" fillId="0" borderId="2" xfId="0" applyNumberFormat="1" applyFont="1" applyBorder="1"/>
    <xf numFmtId="10" fontId="5" fillId="0" borderId="14" xfId="0" applyNumberFormat="1" applyFont="1" applyBorder="1"/>
    <xf numFmtId="0" fontId="6" fillId="0" borderId="12" xfId="0" applyNumberFormat="1" applyFont="1" applyBorder="1"/>
    <xf numFmtId="0" fontId="6" fillId="0" borderId="8" xfId="0" applyNumberFormat="1" applyFont="1" applyBorder="1"/>
    <xf numFmtId="0" fontId="4" fillId="0" borderId="4" xfId="0" applyFont="1" applyBorder="1"/>
    <xf numFmtId="0" fontId="7" fillId="0" borderId="12" xfId="0" applyNumberFormat="1" applyFont="1" applyBorder="1"/>
    <xf numFmtId="0" fontId="0" fillId="0" borderId="0" xfId="0" applyBorder="1"/>
    <xf numFmtId="0" fontId="0" fillId="0" borderId="4" xfId="0" applyBorder="1"/>
    <xf numFmtId="0" fontId="6" fillId="0" borderId="12" xfId="0" applyFont="1" applyBorder="1"/>
    <xf numFmtId="0" fontId="0" fillId="0" borderId="7" xfId="0" applyBorder="1"/>
    <xf numFmtId="0" fontId="6" fillId="0" borderId="8" xfId="0" applyFont="1" applyBorder="1"/>
    <xf numFmtId="0" fontId="0" fillId="0" borderId="10" xfId="0" applyBorder="1"/>
    <xf numFmtId="0" fontId="6" fillId="0" borderId="5" xfId="0" applyFont="1" applyBorder="1"/>
    <xf numFmtId="0" fontId="2" fillId="0" borderId="15" xfId="0" applyFont="1" applyBorder="1"/>
    <xf numFmtId="10" fontId="2" fillId="0" borderId="15" xfId="0" applyNumberFormat="1" applyFont="1" applyBorder="1"/>
    <xf numFmtId="10" fontId="2" fillId="0" borderId="14" xfId="0" applyNumberFormat="1" applyFont="1" applyBorder="1"/>
    <xf numFmtId="10" fontId="8" fillId="0" borderId="14" xfId="0" applyNumberFormat="1" applyFont="1" applyBorder="1"/>
    <xf numFmtId="0" fontId="2" fillId="0" borderId="0" xfId="0" applyNumberFormat="1" applyFont="1"/>
    <xf numFmtId="0" fontId="0" fillId="3" borderId="5" xfId="0" applyNumberFormat="1" applyFont="1" applyFill="1" applyBorder="1"/>
    <xf numFmtId="10" fontId="0" fillId="3" borderId="5" xfId="0" applyNumberFormat="1" applyFont="1" applyFill="1" applyBorder="1"/>
    <xf numFmtId="0" fontId="0" fillId="3" borderId="5" xfId="0" applyFill="1" applyBorder="1"/>
    <xf numFmtId="10" fontId="0" fillId="3" borderId="5" xfId="0" applyNumberFormat="1" applyFill="1" applyBorder="1"/>
    <xf numFmtId="0" fontId="0" fillId="3" borderId="8" xfId="0" applyNumberFormat="1" applyFont="1" applyFill="1" applyBorder="1"/>
    <xf numFmtId="10" fontId="0" fillId="3" borderId="8" xfId="0" applyNumberFormat="1" applyFont="1" applyFill="1" applyBorder="1"/>
    <xf numFmtId="0" fontId="0" fillId="3" borderId="8" xfId="0" applyFill="1" applyBorder="1"/>
    <xf numFmtId="10" fontId="0" fillId="3" borderId="8" xfId="0" applyNumberFormat="1" applyFill="1" applyBorder="1"/>
    <xf numFmtId="0" fontId="0" fillId="3" borderId="12" xfId="0" applyNumberFormat="1" applyFont="1" applyFill="1" applyBorder="1"/>
    <xf numFmtId="10" fontId="0" fillId="3" borderId="12" xfId="0" applyNumberFormat="1" applyFont="1" applyFill="1" applyBorder="1"/>
    <xf numFmtId="0" fontId="0" fillId="3" borderId="12" xfId="0" applyFill="1" applyBorder="1"/>
    <xf numFmtId="10" fontId="0" fillId="3" borderId="12" xfId="0" applyNumberFormat="1" applyFill="1" applyBorder="1"/>
    <xf numFmtId="0" fontId="0" fillId="3" borderId="2" xfId="0" applyNumberFormat="1" applyFont="1" applyFill="1" applyBorder="1"/>
    <xf numFmtId="10" fontId="0" fillId="3" borderId="2" xfId="0" applyNumberFormat="1" applyFont="1" applyFill="1" applyBorder="1"/>
    <xf numFmtId="0" fontId="0" fillId="3" borderId="2" xfId="0" applyFill="1" applyBorder="1"/>
    <xf numFmtId="10" fontId="0" fillId="3" borderId="2" xfId="0" applyNumberFormat="1" applyFill="1" applyBorder="1"/>
    <xf numFmtId="0" fontId="6" fillId="3" borderId="12" xfId="0" applyNumberFormat="1" applyFont="1" applyFill="1" applyBorder="1"/>
    <xf numFmtId="10" fontId="6" fillId="3" borderId="12" xfId="0" applyNumberFormat="1" applyFont="1" applyFill="1" applyBorder="1"/>
    <xf numFmtId="0" fontId="6" fillId="3" borderId="8" xfId="0" applyNumberFormat="1" applyFont="1" applyFill="1" applyBorder="1"/>
    <xf numFmtId="10" fontId="6" fillId="3" borderId="8" xfId="0" applyNumberFormat="1" applyFont="1" applyFill="1" applyBorder="1"/>
    <xf numFmtId="0" fontId="7" fillId="3" borderId="12" xfId="0" applyNumberFormat="1" applyFont="1" applyFill="1" applyBorder="1"/>
    <xf numFmtId="0" fontId="4" fillId="3" borderId="12" xfId="0" applyNumberFormat="1" applyFont="1" applyFill="1" applyBorder="1"/>
    <xf numFmtId="0" fontId="6" fillId="3" borderId="12" xfId="0" applyFont="1" applyFill="1" applyBorder="1"/>
    <xf numFmtId="0" fontId="6" fillId="3" borderId="8" xfId="0" applyFont="1" applyFill="1" applyBorder="1"/>
    <xf numFmtId="0" fontId="6" fillId="3" borderId="5" xfId="0" applyFont="1" applyFill="1" applyBorder="1"/>
    <xf numFmtId="10" fontId="6" fillId="3" borderId="5" xfId="0" applyNumberFormat="1" applyFont="1" applyFill="1" applyBorder="1"/>
    <xf numFmtId="0" fontId="2" fillId="0" borderId="13" xfId="0" applyFont="1" applyBorder="1" applyAlignment="1">
      <alignment horizontal="right"/>
    </xf>
    <xf numFmtId="0" fontId="2" fillId="0" borderId="15" xfId="0" applyFont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R75"/>
  <sheetViews>
    <sheetView tabSelected="1" workbookViewId="0">
      <selection activeCell="U17" sqref="U17"/>
    </sheetView>
  </sheetViews>
  <sheetFormatPr defaultRowHeight="15" x14ac:dyDescent="0.25"/>
  <cols>
    <col min="1" max="1" width="18.28515625" customWidth="1"/>
    <col min="2" max="2" width="22.85546875" customWidth="1"/>
    <col min="3" max="3" width="30.28515625" customWidth="1"/>
    <col min="4" max="4" width="8.5703125" customWidth="1"/>
    <col min="5" max="5" width="12" customWidth="1"/>
    <col min="7" max="7" width="9.140625" style="1"/>
    <col min="9" max="9" width="9.140625" style="1"/>
    <col min="11" max="11" width="9.140625" style="1"/>
    <col min="13" max="13" width="9.140625" style="1"/>
    <col min="15" max="15" width="9.140625" style="1"/>
    <col min="17" max="17" width="9.140625" style="1"/>
  </cols>
  <sheetData>
    <row r="2" spans="1:18" x14ac:dyDescent="0.25">
      <c r="Q2" s="1" t="s">
        <v>62</v>
      </c>
    </row>
    <row r="3" spans="1:18" x14ac:dyDescent="0.25">
      <c r="Q3" s="1" t="s">
        <v>63</v>
      </c>
    </row>
    <row r="4" spans="1:18" x14ac:dyDescent="0.25">
      <c r="A4" s="42" t="s">
        <v>61</v>
      </c>
    </row>
    <row r="5" spans="1:18" ht="15.75" thickBot="1" x14ac:dyDescent="0.3"/>
    <row r="6" spans="1:18" ht="45.75" thickBot="1" x14ac:dyDescent="0.3">
      <c r="A6" s="2" t="s">
        <v>0</v>
      </c>
      <c r="B6" s="3" t="s">
        <v>1</v>
      </c>
      <c r="C6" s="3" t="s">
        <v>2</v>
      </c>
      <c r="D6" s="3" t="s">
        <v>3</v>
      </c>
      <c r="E6" s="4" t="s">
        <v>4</v>
      </c>
      <c r="F6" s="3" t="s">
        <v>5</v>
      </c>
      <c r="G6" s="5" t="s">
        <v>6</v>
      </c>
      <c r="H6" s="3" t="s">
        <v>7</v>
      </c>
      <c r="I6" s="5" t="s">
        <v>8</v>
      </c>
      <c r="J6" s="4" t="s">
        <v>9</v>
      </c>
      <c r="K6" s="6" t="s">
        <v>10</v>
      </c>
      <c r="L6" s="4" t="s">
        <v>11</v>
      </c>
      <c r="M6" s="6" t="s">
        <v>12</v>
      </c>
      <c r="N6" s="4" t="s">
        <v>13</v>
      </c>
      <c r="O6" s="6" t="s">
        <v>14</v>
      </c>
      <c r="P6" s="4" t="s">
        <v>15</v>
      </c>
      <c r="Q6" s="6" t="s">
        <v>16</v>
      </c>
      <c r="R6" s="7" t="s">
        <v>17</v>
      </c>
    </row>
    <row r="7" spans="1:18" x14ac:dyDescent="0.25">
      <c r="A7" s="8" t="s">
        <v>18</v>
      </c>
      <c r="B7" s="9" t="s">
        <v>19</v>
      </c>
      <c r="C7" s="10" t="s">
        <v>20</v>
      </c>
      <c r="D7" s="43">
        <v>1</v>
      </c>
      <c r="E7" s="43">
        <v>35</v>
      </c>
      <c r="F7" s="43">
        <v>1</v>
      </c>
      <c r="G7" s="44">
        <f>F7/E7</f>
        <v>2.8571428571428571E-2</v>
      </c>
      <c r="H7" s="43">
        <v>5</v>
      </c>
      <c r="I7" s="44">
        <f>H7/E7</f>
        <v>0.14285714285714285</v>
      </c>
      <c r="J7" s="43">
        <v>23</v>
      </c>
      <c r="K7" s="44">
        <f>J7/E7</f>
        <v>0.65714285714285714</v>
      </c>
      <c r="L7" s="43">
        <v>6</v>
      </c>
      <c r="M7" s="44">
        <f>L7/E7</f>
        <v>0.17142857142857143</v>
      </c>
      <c r="N7" s="45">
        <v>0</v>
      </c>
      <c r="O7" s="46">
        <f>N7/E7</f>
        <v>0</v>
      </c>
      <c r="P7" s="45">
        <v>0</v>
      </c>
      <c r="Q7" s="46">
        <f>P7/E7</f>
        <v>0</v>
      </c>
      <c r="R7" s="12">
        <f>G7+I7+K7+M7+O7+Q7</f>
        <v>1</v>
      </c>
    </row>
    <row r="8" spans="1:18" ht="15.75" thickBot="1" x14ac:dyDescent="0.3">
      <c r="A8" s="13"/>
      <c r="B8" s="14"/>
      <c r="C8" s="15" t="s">
        <v>20</v>
      </c>
      <c r="D8" s="47">
        <v>2</v>
      </c>
      <c r="E8" s="47">
        <v>31</v>
      </c>
      <c r="F8" s="47">
        <v>1</v>
      </c>
      <c r="G8" s="48">
        <f t="shared" ref="G8:G71" si="0">F8/E8</f>
        <v>3.2258064516129031E-2</v>
      </c>
      <c r="H8" s="47">
        <v>13</v>
      </c>
      <c r="I8" s="48">
        <f t="shared" ref="I8:I71" si="1">H8/E8</f>
        <v>0.41935483870967744</v>
      </c>
      <c r="J8" s="47">
        <v>17</v>
      </c>
      <c r="K8" s="48">
        <f t="shared" ref="K8:K71" si="2">J8/E8</f>
        <v>0.54838709677419351</v>
      </c>
      <c r="L8" s="47">
        <v>0</v>
      </c>
      <c r="M8" s="48">
        <f t="shared" ref="M8:M71" si="3">L8/E8</f>
        <v>0</v>
      </c>
      <c r="N8" s="49">
        <v>0</v>
      </c>
      <c r="O8" s="50">
        <f t="shared" ref="O8:O71" si="4">N8/E8</f>
        <v>0</v>
      </c>
      <c r="P8" s="49">
        <v>0</v>
      </c>
      <c r="Q8" s="50">
        <f t="shared" ref="Q8:Q71" si="5">P8/E8</f>
        <v>0</v>
      </c>
      <c r="R8" s="19">
        <f t="shared" ref="R8:R71" si="6">G8+I8+K8+M8+O8+Q8</f>
        <v>1</v>
      </c>
    </row>
    <row r="9" spans="1:18" x14ac:dyDescent="0.25">
      <c r="A9" s="13"/>
      <c r="B9" s="20" t="s">
        <v>21</v>
      </c>
      <c r="C9" s="10" t="s">
        <v>22</v>
      </c>
      <c r="D9" s="43">
        <v>2</v>
      </c>
      <c r="E9" s="43">
        <v>2</v>
      </c>
      <c r="F9" s="43">
        <v>0</v>
      </c>
      <c r="G9" s="44">
        <f t="shared" si="0"/>
        <v>0</v>
      </c>
      <c r="H9" s="43">
        <v>0</v>
      </c>
      <c r="I9" s="44">
        <f t="shared" si="1"/>
        <v>0</v>
      </c>
      <c r="J9" s="43">
        <v>0</v>
      </c>
      <c r="K9" s="44">
        <f t="shared" si="2"/>
        <v>0</v>
      </c>
      <c r="L9" s="43">
        <v>0</v>
      </c>
      <c r="M9" s="44">
        <f t="shared" si="3"/>
        <v>0</v>
      </c>
      <c r="N9" s="45">
        <v>0</v>
      </c>
      <c r="O9" s="46">
        <f t="shared" si="4"/>
        <v>0</v>
      </c>
      <c r="P9" s="45">
        <v>2</v>
      </c>
      <c r="Q9" s="46">
        <f t="shared" si="5"/>
        <v>1</v>
      </c>
      <c r="R9" s="21">
        <f t="shared" si="6"/>
        <v>1</v>
      </c>
    </row>
    <row r="10" spans="1:18" x14ac:dyDescent="0.25">
      <c r="A10" s="13"/>
      <c r="B10" s="9"/>
      <c r="C10" s="22" t="s">
        <v>23</v>
      </c>
      <c r="D10" s="51">
        <v>1</v>
      </c>
      <c r="E10" s="51">
        <v>18</v>
      </c>
      <c r="F10" s="51">
        <v>2</v>
      </c>
      <c r="G10" s="52">
        <f t="shared" si="0"/>
        <v>0.1111111111111111</v>
      </c>
      <c r="H10" s="51">
        <v>8</v>
      </c>
      <c r="I10" s="52">
        <f t="shared" si="1"/>
        <v>0.44444444444444442</v>
      </c>
      <c r="J10" s="51">
        <v>5</v>
      </c>
      <c r="K10" s="52">
        <f t="shared" si="2"/>
        <v>0.27777777777777779</v>
      </c>
      <c r="L10" s="51">
        <v>3</v>
      </c>
      <c r="M10" s="52">
        <f t="shared" si="3"/>
        <v>0.16666666666666666</v>
      </c>
      <c r="N10" s="53">
        <v>0</v>
      </c>
      <c r="O10" s="54">
        <f t="shared" si="4"/>
        <v>0</v>
      </c>
      <c r="P10" s="53">
        <v>0</v>
      </c>
      <c r="Q10" s="54">
        <f t="shared" si="5"/>
        <v>0</v>
      </c>
      <c r="R10" s="12">
        <f t="shared" si="6"/>
        <v>1</v>
      </c>
    </row>
    <row r="11" spans="1:18" ht="15.75" thickBot="1" x14ac:dyDescent="0.3">
      <c r="A11" s="13"/>
      <c r="B11" s="14"/>
      <c r="C11" s="15" t="s">
        <v>23</v>
      </c>
      <c r="D11" s="47">
        <v>2</v>
      </c>
      <c r="E11" s="47">
        <v>21</v>
      </c>
      <c r="F11" s="47">
        <v>3</v>
      </c>
      <c r="G11" s="48">
        <f t="shared" si="0"/>
        <v>0.14285714285714285</v>
      </c>
      <c r="H11" s="47">
        <v>9</v>
      </c>
      <c r="I11" s="48">
        <f t="shared" si="1"/>
        <v>0.42857142857142855</v>
      </c>
      <c r="J11" s="47">
        <v>9</v>
      </c>
      <c r="K11" s="48">
        <f t="shared" si="2"/>
        <v>0.42857142857142855</v>
      </c>
      <c r="L11" s="47">
        <v>0</v>
      </c>
      <c r="M11" s="48">
        <f t="shared" si="3"/>
        <v>0</v>
      </c>
      <c r="N11" s="49">
        <v>0</v>
      </c>
      <c r="O11" s="50">
        <f t="shared" si="4"/>
        <v>0</v>
      </c>
      <c r="P11" s="49">
        <v>0</v>
      </c>
      <c r="Q11" s="50">
        <f t="shared" si="5"/>
        <v>0</v>
      </c>
      <c r="R11" s="19">
        <f t="shared" si="6"/>
        <v>1</v>
      </c>
    </row>
    <row r="12" spans="1:18" x14ac:dyDescent="0.25">
      <c r="A12" s="13"/>
      <c r="B12" s="20" t="s">
        <v>24</v>
      </c>
      <c r="C12" s="10" t="s">
        <v>22</v>
      </c>
      <c r="D12" s="43">
        <v>1</v>
      </c>
      <c r="E12" s="43">
        <v>24</v>
      </c>
      <c r="F12" s="43">
        <v>0</v>
      </c>
      <c r="G12" s="44">
        <f t="shared" si="0"/>
        <v>0</v>
      </c>
      <c r="H12" s="43">
        <v>8</v>
      </c>
      <c r="I12" s="44">
        <f t="shared" si="1"/>
        <v>0.33333333333333331</v>
      </c>
      <c r="J12" s="43">
        <v>5</v>
      </c>
      <c r="K12" s="44">
        <f t="shared" si="2"/>
        <v>0.20833333333333334</v>
      </c>
      <c r="L12" s="43">
        <v>3</v>
      </c>
      <c r="M12" s="44">
        <f t="shared" si="3"/>
        <v>0.125</v>
      </c>
      <c r="N12" s="45">
        <v>7</v>
      </c>
      <c r="O12" s="46">
        <f t="shared" si="4"/>
        <v>0.29166666666666669</v>
      </c>
      <c r="P12" s="45">
        <v>1</v>
      </c>
      <c r="Q12" s="46">
        <f t="shared" si="5"/>
        <v>4.1666666666666664E-2</v>
      </c>
      <c r="R12" s="21">
        <f t="shared" si="6"/>
        <v>0.99999999999999989</v>
      </c>
    </row>
    <row r="13" spans="1:18" x14ac:dyDescent="0.25">
      <c r="A13" s="13"/>
      <c r="B13" s="9"/>
      <c r="C13" s="22" t="s">
        <v>25</v>
      </c>
      <c r="D13" s="51">
        <v>1</v>
      </c>
      <c r="E13" s="51">
        <v>16</v>
      </c>
      <c r="F13" s="51">
        <v>2</v>
      </c>
      <c r="G13" s="52">
        <f t="shared" si="0"/>
        <v>0.125</v>
      </c>
      <c r="H13" s="51">
        <v>8</v>
      </c>
      <c r="I13" s="52">
        <f t="shared" si="1"/>
        <v>0.5</v>
      </c>
      <c r="J13" s="51">
        <v>2</v>
      </c>
      <c r="K13" s="52">
        <f t="shared" si="2"/>
        <v>0.125</v>
      </c>
      <c r="L13" s="51">
        <v>3</v>
      </c>
      <c r="M13" s="52">
        <f t="shared" si="3"/>
        <v>0.1875</v>
      </c>
      <c r="N13" s="53">
        <v>1</v>
      </c>
      <c r="O13" s="54">
        <f t="shared" si="4"/>
        <v>6.25E-2</v>
      </c>
      <c r="P13" s="53">
        <v>0</v>
      </c>
      <c r="Q13" s="54">
        <f t="shared" si="5"/>
        <v>0</v>
      </c>
      <c r="R13" s="12">
        <f t="shared" si="6"/>
        <v>1</v>
      </c>
    </row>
    <row r="14" spans="1:18" ht="15.75" thickBot="1" x14ac:dyDescent="0.3">
      <c r="A14" s="13"/>
      <c r="B14" s="14"/>
      <c r="C14" s="15" t="s">
        <v>25</v>
      </c>
      <c r="D14" s="47">
        <v>2</v>
      </c>
      <c r="E14" s="47">
        <v>13</v>
      </c>
      <c r="F14" s="47">
        <v>1</v>
      </c>
      <c r="G14" s="48">
        <f t="shared" si="0"/>
        <v>7.6923076923076927E-2</v>
      </c>
      <c r="H14" s="47">
        <v>3</v>
      </c>
      <c r="I14" s="48">
        <f t="shared" si="1"/>
        <v>0.23076923076923078</v>
      </c>
      <c r="J14" s="47">
        <v>4</v>
      </c>
      <c r="K14" s="48">
        <f t="shared" si="2"/>
        <v>0.30769230769230771</v>
      </c>
      <c r="L14" s="47">
        <v>1</v>
      </c>
      <c r="M14" s="48">
        <f t="shared" si="3"/>
        <v>7.6923076923076927E-2</v>
      </c>
      <c r="N14" s="49">
        <v>4</v>
      </c>
      <c r="O14" s="50">
        <f t="shared" si="4"/>
        <v>0.30769230769230771</v>
      </c>
      <c r="P14" s="49">
        <v>0</v>
      </c>
      <c r="Q14" s="50">
        <f t="shared" si="5"/>
        <v>0</v>
      </c>
      <c r="R14" s="19">
        <f t="shared" si="6"/>
        <v>1</v>
      </c>
    </row>
    <row r="15" spans="1:18" ht="15.75" thickBot="1" x14ac:dyDescent="0.3">
      <c r="A15" s="13"/>
      <c r="B15" s="24" t="s">
        <v>26</v>
      </c>
      <c r="C15" s="25" t="s">
        <v>27</v>
      </c>
      <c r="D15" s="55">
        <v>1</v>
      </c>
      <c r="E15" s="55">
        <v>30</v>
      </c>
      <c r="F15" s="55">
        <v>1</v>
      </c>
      <c r="G15" s="56">
        <f t="shared" si="0"/>
        <v>3.3333333333333333E-2</v>
      </c>
      <c r="H15" s="55">
        <v>17</v>
      </c>
      <c r="I15" s="56">
        <f t="shared" si="1"/>
        <v>0.56666666666666665</v>
      </c>
      <c r="J15" s="55">
        <v>11</v>
      </c>
      <c r="K15" s="56">
        <f t="shared" si="2"/>
        <v>0.36666666666666664</v>
      </c>
      <c r="L15" s="55">
        <v>1</v>
      </c>
      <c r="M15" s="56">
        <f t="shared" si="3"/>
        <v>3.3333333333333333E-2</v>
      </c>
      <c r="N15" s="57">
        <v>0</v>
      </c>
      <c r="O15" s="58">
        <f t="shared" si="4"/>
        <v>0</v>
      </c>
      <c r="P15" s="57">
        <v>0</v>
      </c>
      <c r="Q15" s="58">
        <f t="shared" si="5"/>
        <v>0</v>
      </c>
      <c r="R15" s="26">
        <f t="shared" si="6"/>
        <v>0.99999999999999989</v>
      </c>
    </row>
    <row r="16" spans="1:18" x14ac:dyDescent="0.25">
      <c r="A16" s="13"/>
      <c r="B16" s="20" t="s">
        <v>28</v>
      </c>
      <c r="C16" s="10" t="s">
        <v>29</v>
      </c>
      <c r="D16" s="43">
        <v>1</v>
      </c>
      <c r="E16" s="43">
        <v>34</v>
      </c>
      <c r="F16" s="43">
        <v>5</v>
      </c>
      <c r="G16" s="44">
        <f t="shared" si="0"/>
        <v>0.14705882352941177</v>
      </c>
      <c r="H16" s="43">
        <v>13</v>
      </c>
      <c r="I16" s="44">
        <f t="shared" si="1"/>
        <v>0.38235294117647056</v>
      </c>
      <c r="J16" s="43">
        <v>12</v>
      </c>
      <c r="K16" s="44">
        <f t="shared" si="2"/>
        <v>0.35294117647058826</v>
      </c>
      <c r="L16" s="43">
        <v>3</v>
      </c>
      <c r="M16" s="44">
        <f t="shared" si="3"/>
        <v>8.8235294117647065E-2</v>
      </c>
      <c r="N16" s="45">
        <v>0</v>
      </c>
      <c r="O16" s="46">
        <f t="shared" si="4"/>
        <v>0</v>
      </c>
      <c r="P16" s="45">
        <v>1</v>
      </c>
      <c r="Q16" s="46">
        <f t="shared" si="5"/>
        <v>2.9411764705882353E-2</v>
      </c>
      <c r="R16" s="21">
        <f t="shared" si="6"/>
        <v>1</v>
      </c>
    </row>
    <row r="17" spans="1:18" x14ac:dyDescent="0.25">
      <c r="A17" s="13"/>
      <c r="B17" s="9"/>
      <c r="C17" s="22" t="s">
        <v>29</v>
      </c>
      <c r="D17" s="51">
        <v>2</v>
      </c>
      <c r="E17" s="51">
        <v>32</v>
      </c>
      <c r="F17" s="51">
        <v>5</v>
      </c>
      <c r="G17" s="52">
        <f t="shared" si="0"/>
        <v>0.15625</v>
      </c>
      <c r="H17" s="51">
        <v>10</v>
      </c>
      <c r="I17" s="52">
        <f t="shared" si="1"/>
        <v>0.3125</v>
      </c>
      <c r="J17" s="51">
        <v>16</v>
      </c>
      <c r="K17" s="52">
        <f t="shared" si="2"/>
        <v>0.5</v>
      </c>
      <c r="L17" s="51">
        <v>1</v>
      </c>
      <c r="M17" s="52">
        <f t="shared" si="3"/>
        <v>3.125E-2</v>
      </c>
      <c r="N17" s="53">
        <v>0</v>
      </c>
      <c r="O17" s="54">
        <f t="shared" si="4"/>
        <v>0</v>
      </c>
      <c r="P17" s="53">
        <v>0</v>
      </c>
      <c r="Q17" s="54">
        <f t="shared" si="5"/>
        <v>0</v>
      </c>
      <c r="R17" s="12">
        <f t="shared" si="6"/>
        <v>1</v>
      </c>
    </row>
    <row r="18" spans="1:18" x14ac:dyDescent="0.25">
      <c r="A18" s="13"/>
      <c r="B18" s="9"/>
      <c r="C18" s="22" t="s">
        <v>30</v>
      </c>
      <c r="D18" s="51">
        <v>1</v>
      </c>
      <c r="E18" s="51">
        <v>12</v>
      </c>
      <c r="F18" s="51">
        <v>1</v>
      </c>
      <c r="G18" s="52">
        <f t="shared" si="0"/>
        <v>8.3333333333333329E-2</v>
      </c>
      <c r="H18" s="51">
        <v>4</v>
      </c>
      <c r="I18" s="52">
        <f t="shared" si="1"/>
        <v>0.33333333333333331</v>
      </c>
      <c r="J18" s="51">
        <v>5</v>
      </c>
      <c r="K18" s="52">
        <f t="shared" si="2"/>
        <v>0.41666666666666669</v>
      </c>
      <c r="L18" s="51">
        <v>2</v>
      </c>
      <c r="M18" s="52">
        <f t="shared" si="3"/>
        <v>0.16666666666666666</v>
      </c>
      <c r="N18" s="53">
        <v>0</v>
      </c>
      <c r="O18" s="54">
        <f t="shared" si="4"/>
        <v>0</v>
      </c>
      <c r="P18" s="53">
        <v>0</v>
      </c>
      <c r="Q18" s="54">
        <f t="shared" si="5"/>
        <v>0</v>
      </c>
      <c r="R18" s="12">
        <f t="shared" si="6"/>
        <v>0.99999999999999989</v>
      </c>
    </row>
    <row r="19" spans="1:18" x14ac:dyDescent="0.25">
      <c r="A19" s="13"/>
      <c r="B19" s="9"/>
      <c r="C19" s="27" t="s">
        <v>30</v>
      </c>
      <c r="D19" s="59">
        <v>2</v>
      </c>
      <c r="E19" s="59">
        <v>8</v>
      </c>
      <c r="F19" s="59">
        <v>3</v>
      </c>
      <c r="G19" s="60">
        <f t="shared" si="0"/>
        <v>0.375</v>
      </c>
      <c r="H19" s="51">
        <v>5</v>
      </c>
      <c r="I19" s="52">
        <f t="shared" si="1"/>
        <v>0.625</v>
      </c>
      <c r="J19" s="51">
        <v>0</v>
      </c>
      <c r="K19" s="52">
        <f t="shared" si="2"/>
        <v>0</v>
      </c>
      <c r="L19" s="51">
        <v>0</v>
      </c>
      <c r="M19" s="52">
        <f t="shared" si="3"/>
        <v>0</v>
      </c>
      <c r="N19" s="53">
        <v>0</v>
      </c>
      <c r="O19" s="54">
        <f t="shared" si="4"/>
        <v>0</v>
      </c>
      <c r="P19" s="53">
        <v>0</v>
      </c>
      <c r="Q19" s="54">
        <f t="shared" si="5"/>
        <v>0</v>
      </c>
      <c r="R19" s="12">
        <f t="shared" si="6"/>
        <v>1</v>
      </c>
    </row>
    <row r="20" spans="1:18" x14ac:dyDescent="0.25">
      <c r="A20" s="13"/>
      <c r="B20" s="9"/>
      <c r="C20" s="22" t="s">
        <v>31</v>
      </c>
      <c r="D20" s="51">
        <v>1</v>
      </c>
      <c r="E20" s="51">
        <v>14</v>
      </c>
      <c r="F20" s="51">
        <v>2</v>
      </c>
      <c r="G20" s="52">
        <f t="shared" si="0"/>
        <v>0.14285714285714285</v>
      </c>
      <c r="H20" s="51">
        <v>6</v>
      </c>
      <c r="I20" s="52">
        <f t="shared" si="1"/>
        <v>0.42857142857142855</v>
      </c>
      <c r="J20" s="51">
        <v>5</v>
      </c>
      <c r="K20" s="52">
        <f t="shared" si="2"/>
        <v>0.35714285714285715</v>
      </c>
      <c r="L20" s="51">
        <v>1</v>
      </c>
      <c r="M20" s="52">
        <f t="shared" si="3"/>
        <v>7.1428571428571425E-2</v>
      </c>
      <c r="N20" s="53">
        <v>0</v>
      </c>
      <c r="O20" s="54">
        <f t="shared" si="4"/>
        <v>0</v>
      </c>
      <c r="P20" s="53">
        <v>0</v>
      </c>
      <c r="Q20" s="54">
        <f t="shared" si="5"/>
        <v>0</v>
      </c>
      <c r="R20" s="12">
        <f t="shared" si="6"/>
        <v>1</v>
      </c>
    </row>
    <row r="21" spans="1:18" x14ac:dyDescent="0.25">
      <c r="A21" s="13"/>
      <c r="B21" s="9"/>
      <c r="C21" s="22" t="s">
        <v>31</v>
      </c>
      <c r="D21" s="51">
        <v>2</v>
      </c>
      <c r="E21" s="51">
        <v>12</v>
      </c>
      <c r="F21" s="51">
        <v>2</v>
      </c>
      <c r="G21" s="52">
        <f t="shared" si="0"/>
        <v>0.16666666666666666</v>
      </c>
      <c r="H21" s="51">
        <v>9</v>
      </c>
      <c r="I21" s="52">
        <f t="shared" si="1"/>
        <v>0.75</v>
      </c>
      <c r="J21" s="51">
        <v>1</v>
      </c>
      <c r="K21" s="52">
        <f t="shared" si="2"/>
        <v>8.3333333333333329E-2</v>
      </c>
      <c r="L21" s="51">
        <v>0</v>
      </c>
      <c r="M21" s="52">
        <f t="shared" si="3"/>
        <v>0</v>
      </c>
      <c r="N21" s="53">
        <v>0</v>
      </c>
      <c r="O21" s="54">
        <f t="shared" si="4"/>
        <v>0</v>
      </c>
      <c r="P21" s="53">
        <v>0</v>
      </c>
      <c r="Q21" s="54">
        <f t="shared" si="5"/>
        <v>0</v>
      </c>
      <c r="R21" s="12">
        <f t="shared" si="6"/>
        <v>1</v>
      </c>
    </row>
    <row r="22" spans="1:18" x14ac:dyDescent="0.25">
      <c r="A22" s="13"/>
      <c r="B22" s="9"/>
      <c r="C22" s="22" t="s">
        <v>32</v>
      </c>
      <c r="D22" s="51">
        <v>1</v>
      </c>
      <c r="E22" s="51">
        <v>41</v>
      </c>
      <c r="F22" s="51">
        <v>4</v>
      </c>
      <c r="G22" s="52">
        <f t="shared" si="0"/>
        <v>9.7560975609756101E-2</v>
      </c>
      <c r="H22" s="51">
        <v>13</v>
      </c>
      <c r="I22" s="52">
        <f t="shared" si="1"/>
        <v>0.31707317073170732</v>
      </c>
      <c r="J22" s="51">
        <v>23</v>
      </c>
      <c r="K22" s="52">
        <f t="shared" si="2"/>
        <v>0.56097560975609762</v>
      </c>
      <c r="L22" s="51">
        <v>1</v>
      </c>
      <c r="M22" s="52">
        <f t="shared" si="3"/>
        <v>2.4390243902439025E-2</v>
      </c>
      <c r="N22" s="53">
        <v>0</v>
      </c>
      <c r="O22" s="54">
        <f t="shared" si="4"/>
        <v>0</v>
      </c>
      <c r="P22" s="53">
        <v>0</v>
      </c>
      <c r="Q22" s="54">
        <f t="shared" si="5"/>
        <v>0</v>
      </c>
      <c r="R22" s="12">
        <f t="shared" si="6"/>
        <v>1</v>
      </c>
    </row>
    <row r="23" spans="1:18" ht="15.75" thickBot="1" x14ac:dyDescent="0.3">
      <c r="A23" s="13"/>
      <c r="B23" s="14"/>
      <c r="C23" s="15" t="s">
        <v>32</v>
      </c>
      <c r="D23" s="47">
        <v>2</v>
      </c>
      <c r="E23" s="47">
        <v>24</v>
      </c>
      <c r="F23" s="47">
        <v>3</v>
      </c>
      <c r="G23" s="48">
        <f t="shared" si="0"/>
        <v>0.125</v>
      </c>
      <c r="H23" s="47">
        <v>8</v>
      </c>
      <c r="I23" s="48">
        <f t="shared" si="1"/>
        <v>0.33333333333333331</v>
      </c>
      <c r="J23" s="47">
        <v>12</v>
      </c>
      <c r="K23" s="48">
        <f t="shared" si="2"/>
        <v>0.5</v>
      </c>
      <c r="L23" s="47">
        <v>1</v>
      </c>
      <c r="M23" s="48">
        <f t="shared" si="3"/>
        <v>4.1666666666666664E-2</v>
      </c>
      <c r="N23" s="49">
        <v>0</v>
      </c>
      <c r="O23" s="50">
        <f t="shared" si="4"/>
        <v>0</v>
      </c>
      <c r="P23" s="49">
        <v>0</v>
      </c>
      <c r="Q23" s="50">
        <f t="shared" si="5"/>
        <v>0</v>
      </c>
      <c r="R23" s="19">
        <f t="shared" si="6"/>
        <v>0.99999999999999989</v>
      </c>
    </row>
    <row r="24" spans="1:18" x14ac:dyDescent="0.25">
      <c r="A24" s="13"/>
      <c r="B24" s="20" t="s">
        <v>33</v>
      </c>
      <c r="C24" s="10" t="s">
        <v>34</v>
      </c>
      <c r="D24" s="43">
        <v>1</v>
      </c>
      <c r="E24" s="43">
        <v>41</v>
      </c>
      <c r="F24" s="43">
        <v>0</v>
      </c>
      <c r="G24" s="44">
        <f t="shared" si="0"/>
        <v>0</v>
      </c>
      <c r="H24" s="43">
        <v>8</v>
      </c>
      <c r="I24" s="44">
        <f t="shared" si="1"/>
        <v>0.1951219512195122</v>
      </c>
      <c r="J24" s="43">
        <v>21</v>
      </c>
      <c r="K24" s="44">
        <f t="shared" si="2"/>
        <v>0.51219512195121952</v>
      </c>
      <c r="L24" s="43">
        <v>11</v>
      </c>
      <c r="M24" s="44">
        <f t="shared" si="3"/>
        <v>0.26829268292682928</v>
      </c>
      <c r="N24" s="45">
        <v>1</v>
      </c>
      <c r="O24" s="46">
        <f t="shared" si="4"/>
        <v>2.4390243902439025E-2</v>
      </c>
      <c r="P24" s="45">
        <v>0</v>
      </c>
      <c r="Q24" s="46">
        <f t="shared" si="5"/>
        <v>0</v>
      </c>
      <c r="R24" s="21">
        <f t="shared" si="6"/>
        <v>1</v>
      </c>
    </row>
    <row r="25" spans="1:18" ht="15.75" thickBot="1" x14ac:dyDescent="0.3">
      <c r="A25" s="13"/>
      <c r="B25" s="14"/>
      <c r="C25" s="15" t="s">
        <v>34</v>
      </c>
      <c r="D25" s="47">
        <v>2</v>
      </c>
      <c r="E25" s="47">
        <v>35</v>
      </c>
      <c r="F25" s="47">
        <v>0</v>
      </c>
      <c r="G25" s="48">
        <f t="shared" si="0"/>
        <v>0</v>
      </c>
      <c r="H25" s="47">
        <v>11</v>
      </c>
      <c r="I25" s="48">
        <f t="shared" si="1"/>
        <v>0.31428571428571428</v>
      </c>
      <c r="J25" s="47">
        <v>17</v>
      </c>
      <c r="K25" s="48">
        <f t="shared" si="2"/>
        <v>0.48571428571428571</v>
      </c>
      <c r="L25" s="47">
        <v>2</v>
      </c>
      <c r="M25" s="48">
        <f t="shared" si="3"/>
        <v>5.7142857142857141E-2</v>
      </c>
      <c r="N25" s="49">
        <v>4</v>
      </c>
      <c r="O25" s="50">
        <f t="shared" si="4"/>
        <v>0.11428571428571428</v>
      </c>
      <c r="P25" s="49">
        <v>1</v>
      </c>
      <c r="Q25" s="50">
        <f t="shared" si="5"/>
        <v>2.8571428571428571E-2</v>
      </c>
      <c r="R25" s="19">
        <f t="shared" si="6"/>
        <v>1</v>
      </c>
    </row>
    <row r="26" spans="1:18" x14ac:dyDescent="0.25">
      <c r="A26" s="13"/>
      <c r="B26" s="20" t="s">
        <v>35</v>
      </c>
      <c r="C26" s="10" t="s">
        <v>36</v>
      </c>
      <c r="D26" s="43">
        <v>1</v>
      </c>
      <c r="E26" s="43">
        <v>148</v>
      </c>
      <c r="F26" s="43">
        <v>11</v>
      </c>
      <c r="G26" s="44">
        <f t="shared" si="0"/>
        <v>7.4324324324324328E-2</v>
      </c>
      <c r="H26" s="43">
        <v>43</v>
      </c>
      <c r="I26" s="44">
        <f t="shared" si="1"/>
        <v>0.29054054054054052</v>
      </c>
      <c r="J26" s="43">
        <v>81</v>
      </c>
      <c r="K26" s="44">
        <f t="shared" si="2"/>
        <v>0.54729729729729726</v>
      </c>
      <c r="L26" s="43">
        <v>13</v>
      </c>
      <c r="M26" s="44">
        <f t="shared" si="3"/>
        <v>8.7837837837837843E-2</v>
      </c>
      <c r="N26" s="45">
        <v>0</v>
      </c>
      <c r="O26" s="46">
        <f t="shared" si="4"/>
        <v>0</v>
      </c>
      <c r="P26" s="45">
        <v>0</v>
      </c>
      <c r="Q26" s="46">
        <f t="shared" si="5"/>
        <v>0</v>
      </c>
      <c r="R26" s="21">
        <f t="shared" si="6"/>
        <v>0.99999999999999989</v>
      </c>
    </row>
    <row r="27" spans="1:18" x14ac:dyDescent="0.25">
      <c r="A27" s="13"/>
      <c r="B27" s="9"/>
      <c r="C27" s="22" t="s">
        <v>36</v>
      </c>
      <c r="D27" s="51">
        <v>2</v>
      </c>
      <c r="E27" s="51">
        <v>135</v>
      </c>
      <c r="F27" s="51">
        <v>21</v>
      </c>
      <c r="G27" s="52">
        <f t="shared" si="0"/>
        <v>0.15555555555555556</v>
      </c>
      <c r="H27" s="51">
        <v>50</v>
      </c>
      <c r="I27" s="52">
        <f t="shared" si="1"/>
        <v>0.37037037037037035</v>
      </c>
      <c r="J27" s="51">
        <v>60</v>
      </c>
      <c r="K27" s="52">
        <f t="shared" si="2"/>
        <v>0.44444444444444442</v>
      </c>
      <c r="L27" s="51">
        <v>4</v>
      </c>
      <c r="M27" s="52">
        <f t="shared" si="3"/>
        <v>2.9629629629629631E-2</v>
      </c>
      <c r="N27" s="53">
        <v>0</v>
      </c>
      <c r="O27" s="54">
        <f t="shared" si="4"/>
        <v>0</v>
      </c>
      <c r="P27" s="53">
        <v>0</v>
      </c>
      <c r="Q27" s="54">
        <f t="shared" si="5"/>
        <v>0</v>
      </c>
      <c r="R27" s="12">
        <f t="shared" si="6"/>
        <v>1</v>
      </c>
    </row>
    <row r="28" spans="1:18" x14ac:dyDescent="0.25">
      <c r="A28" s="13"/>
      <c r="B28" s="9"/>
      <c r="C28" s="22" t="s">
        <v>27</v>
      </c>
      <c r="D28" s="51">
        <v>1</v>
      </c>
      <c r="E28" s="51">
        <v>239</v>
      </c>
      <c r="F28" s="51">
        <v>6</v>
      </c>
      <c r="G28" s="52">
        <f t="shared" si="0"/>
        <v>2.5104602510460251E-2</v>
      </c>
      <c r="H28" s="51">
        <v>63</v>
      </c>
      <c r="I28" s="52">
        <f t="shared" si="1"/>
        <v>0.26359832635983266</v>
      </c>
      <c r="J28" s="51">
        <v>149</v>
      </c>
      <c r="K28" s="52">
        <f t="shared" si="2"/>
        <v>0.62343096234309625</v>
      </c>
      <c r="L28" s="51">
        <v>21</v>
      </c>
      <c r="M28" s="52">
        <f t="shared" si="3"/>
        <v>8.7866108786610872E-2</v>
      </c>
      <c r="N28" s="53">
        <v>0</v>
      </c>
      <c r="O28" s="54">
        <f t="shared" si="4"/>
        <v>0</v>
      </c>
      <c r="P28" s="53">
        <v>0</v>
      </c>
      <c r="Q28" s="54">
        <f t="shared" si="5"/>
        <v>0</v>
      </c>
      <c r="R28" s="12">
        <f t="shared" si="6"/>
        <v>1</v>
      </c>
    </row>
    <row r="29" spans="1:18" x14ac:dyDescent="0.25">
      <c r="A29" s="13"/>
      <c r="B29" s="9"/>
      <c r="C29" s="22" t="s">
        <v>27</v>
      </c>
      <c r="D29" s="51">
        <v>2</v>
      </c>
      <c r="E29" s="51">
        <v>230</v>
      </c>
      <c r="F29" s="51">
        <v>17</v>
      </c>
      <c r="G29" s="52">
        <f t="shared" si="0"/>
        <v>7.3913043478260873E-2</v>
      </c>
      <c r="H29" s="51">
        <v>103</v>
      </c>
      <c r="I29" s="52">
        <f t="shared" si="1"/>
        <v>0.44782608695652176</v>
      </c>
      <c r="J29" s="51">
        <v>99</v>
      </c>
      <c r="K29" s="52">
        <f t="shared" si="2"/>
        <v>0.43043478260869567</v>
      </c>
      <c r="L29" s="51">
        <v>11</v>
      </c>
      <c r="M29" s="52">
        <f t="shared" si="3"/>
        <v>4.7826086956521741E-2</v>
      </c>
      <c r="N29" s="53">
        <v>0</v>
      </c>
      <c r="O29" s="54">
        <f t="shared" si="4"/>
        <v>0</v>
      </c>
      <c r="P29" s="53">
        <v>0</v>
      </c>
      <c r="Q29" s="54">
        <f t="shared" si="5"/>
        <v>0</v>
      </c>
      <c r="R29" s="12">
        <f t="shared" si="6"/>
        <v>1</v>
      </c>
    </row>
    <row r="30" spans="1:18" ht="15.75" thickBot="1" x14ac:dyDescent="0.3">
      <c r="A30" s="13"/>
      <c r="B30" s="9"/>
      <c r="C30" s="22" t="s">
        <v>27</v>
      </c>
      <c r="D30" s="51">
        <v>3</v>
      </c>
      <c r="E30" s="51">
        <v>2</v>
      </c>
      <c r="F30" s="51">
        <v>0</v>
      </c>
      <c r="G30" s="52">
        <f t="shared" si="0"/>
        <v>0</v>
      </c>
      <c r="H30" s="51">
        <v>0</v>
      </c>
      <c r="I30" s="52">
        <f t="shared" si="1"/>
        <v>0</v>
      </c>
      <c r="J30" s="51">
        <v>0</v>
      </c>
      <c r="K30" s="52">
        <f t="shared" si="2"/>
        <v>0</v>
      </c>
      <c r="L30" s="51">
        <v>0</v>
      </c>
      <c r="M30" s="52">
        <f t="shared" si="3"/>
        <v>0</v>
      </c>
      <c r="N30" s="53">
        <v>0</v>
      </c>
      <c r="O30" s="54">
        <f t="shared" si="4"/>
        <v>0</v>
      </c>
      <c r="P30" s="53">
        <v>2</v>
      </c>
      <c r="Q30" s="54">
        <f t="shared" si="5"/>
        <v>1</v>
      </c>
      <c r="R30" s="12">
        <f t="shared" si="6"/>
        <v>1</v>
      </c>
    </row>
    <row r="31" spans="1:18" x14ac:dyDescent="0.25">
      <c r="A31" s="13"/>
      <c r="B31" s="20" t="s">
        <v>37</v>
      </c>
      <c r="C31" s="10" t="s">
        <v>38</v>
      </c>
      <c r="D31" s="43">
        <v>1</v>
      </c>
      <c r="E31" s="43">
        <v>22</v>
      </c>
      <c r="F31" s="43">
        <v>2</v>
      </c>
      <c r="G31" s="44">
        <f t="shared" si="0"/>
        <v>9.0909090909090912E-2</v>
      </c>
      <c r="H31" s="43">
        <v>7</v>
      </c>
      <c r="I31" s="44">
        <f t="shared" si="1"/>
        <v>0.31818181818181818</v>
      </c>
      <c r="J31" s="43">
        <v>12</v>
      </c>
      <c r="K31" s="44">
        <f t="shared" si="2"/>
        <v>0.54545454545454541</v>
      </c>
      <c r="L31" s="43">
        <v>1</v>
      </c>
      <c r="M31" s="44">
        <f t="shared" si="3"/>
        <v>4.5454545454545456E-2</v>
      </c>
      <c r="N31" s="45">
        <v>0</v>
      </c>
      <c r="O31" s="46">
        <f t="shared" si="4"/>
        <v>0</v>
      </c>
      <c r="P31" s="45">
        <v>0</v>
      </c>
      <c r="Q31" s="46">
        <f t="shared" si="5"/>
        <v>0</v>
      </c>
      <c r="R31" s="21">
        <f t="shared" si="6"/>
        <v>0.99999999999999989</v>
      </c>
    </row>
    <row r="32" spans="1:18" x14ac:dyDescent="0.25">
      <c r="A32" s="13"/>
      <c r="B32" s="9"/>
      <c r="C32" s="22" t="s">
        <v>38</v>
      </c>
      <c r="D32" s="51">
        <v>2</v>
      </c>
      <c r="E32" s="51">
        <v>19</v>
      </c>
      <c r="F32" s="51">
        <v>2</v>
      </c>
      <c r="G32" s="52">
        <f t="shared" si="0"/>
        <v>0.10526315789473684</v>
      </c>
      <c r="H32" s="51">
        <v>7</v>
      </c>
      <c r="I32" s="52">
        <f t="shared" si="1"/>
        <v>0.36842105263157893</v>
      </c>
      <c r="J32" s="51">
        <v>9</v>
      </c>
      <c r="K32" s="52">
        <f t="shared" si="2"/>
        <v>0.47368421052631576</v>
      </c>
      <c r="L32" s="51">
        <v>0</v>
      </c>
      <c r="M32" s="52">
        <f t="shared" si="3"/>
        <v>0</v>
      </c>
      <c r="N32" s="53">
        <v>0</v>
      </c>
      <c r="O32" s="54">
        <f t="shared" si="4"/>
        <v>0</v>
      </c>
      <c r="P32" s="53">
        <v>1</v>
      </c>
      <c r="Q32" s="54">
        <f t="shared" si="5"/>
        <v>5.2631578947368418E-2</v>
      </c>
      <c r="R32" s="12">
        <f t="shared" si="6"/>
        <v>1</v>
      </c>
    </row>
    <row r="33" spans="1:18" x14ac:dyDescent="0.25">
      <c r="A33" s="13"/>
      <c r="B33" s="9"/>
      <c r="C33" s="22" t="s">
        <v>39</v>
      </c>
      <c r="D33" s="51">
        <v>1</v>
      </c>
      <c r="E33" s="51">
        <v>40</v>
      </c>
      <c r="F33" s="51">
        <v>0</v>
      </c>
      <c r="G33" s="52">
        <f t="shared" si="0"/>
        <v>0</v>
      </c>
      <c r="H33" s="51">
        <v>15</v>
      </c>
      <c r="I33" s="52">
        <f t="shared" si="1"/>
        <v>0.375</v>
      </c>
      <c r="J33" s="51">
        <v>16</v>
      </c>
      <c r="K33" s="52">
        <f t="shared" si="2"/>
        <v>0.4</v>
      </c>
      <c r="L33" s="51">
        <v>9</v>
      </c>
      <c r="M33" s="52">
        <f t="shared" si="3"/>
        <v>0.22500000000000001</v>
      </c>
      <c r="N33" s="53">
        <v>0</v>
      </c>
      <c r="O33" s="54">
        <f t="shared" si="4"/>
        <v>0</v>
      </c>
      <c r="P33" s="53">
        <v>0</v>
      </c>
      <c r="Q33" s="54">
        <f t="shared" si="5"/>
        <v>0</v>
      </c>
      <c r="R33" s="12">
        <f t="shared" si="6"/>
        <v>1</v>
      </c>
    </row>
    <row r="34" spans="1:18" x14ac:dyDescent="0.25">
      <c r="A34" s="13"/>
      <c r="B34" s="9"/>
      <c r="C34" s="22" t="s">
        <v>39</v>
      </c>
      <c r="D34" s="51">
        <v>2</v>
      </c>
      <c r="E34" s="51">
        <v>29</v>
      </c>
      <c r="F34" s="51">
        <v>4</v>
      </c>
      <c r="G34" s="52">
        <f t="shared" si="0"/>
        <v>0.13793103448275862</v>
      </c>
      <c r="H34" s="51">
        <v>6</v>
      </c>
      <c r="I34" s="52">
        <f t="shared" si="1"/>
        <v>0.20689655172413793</v>
      </c>
      <c r="J34" s="51">
        <v>19</v>
      </c>
      <c r="K34" s="52">
        <f t="shared" si="2"/>
        <v>0.65517241379310343</v>
      </c>
      <c r="L34" s="51">
        <v>0</v>
      </c>
      <c r="M34" s="52">
        <f t="shared" si="3"/>
        <v>0</v>
      </c>
      <c r="N34" s="53">
        <v>0</v>
      </c>
      <c r="O34" s="54">
        <f t="shared" si="4"/>
        <v>0</v>
      </c>
      <c r="P34" s="53">
        <v>0</v>
      </c>
      <c r="Q34" s="54">
        <f t="shared" si="5"/>
        <v>0</v>
      </c>
      <c r="R34" s="12">
        <f t="shared" si="6"/>
        <v>1</v>
      </c>
    </row>
    <row r="35" spans="1:18" x14ac:dyDescent="0.25">
      <c r="A35" s="13"/>
      <c r="B35" s="9"/>
      <c r="C35" s="22" t="s">
        <v>40</v>
      </c>
      <c r="D35" s="51">
        <v>1</v>
      </c>
      <c r="E35" s="51">
        <v>17</v>
      </c>
      <c r="F35" s="51">
        <v>0</v>
      </c>
      <c r="G35" s="52">
        <f t="shared" si="0"/>
        <v>0</v>
      </c>
      <c r="H35" s="51">
        <v>3</v>
      </c>
      <c r="I35" s="52">
        <f t="shared" si="1"/>
        <v>0.17647058823529413</v>
      </c>
      <c r="J35" s="51">
        <v>10</v>
      </c>
      <c r="K35" s="52">
        <f t="shared" si="2"/>
        <v>0.58823529411764708</v>
      </c>
      <c r="L35" s="51">
        <v>4</v>
      </c>
      <c r="M35" s="52">
        <f t="shared" si="3"/>
        <v>0.23529411764705882</v>
      </c>
      <c r="N35" s="53">
        <v>0</v>
      </c>
      <c r="O35" s="54">
        <f t="shared" si="4"/>
        <v>0</v>
      </c>
      <c r="P35" s="53">
        <v>0</v>
      </c>
      <c r="Q35" s="54">
        <f t="shared" si="5"/>
        <v>0</v>
      </c>
      <c r="R35" s="12">
        <f t="shared" si="6"/>
        <v>1</v>
      </c>
    </row>
    <row r="36" spans="1:18" x14ac:dyDescent="0.25">
      <c r="A36" s="13"/>
      <c r="B36" s="9"/>
      <c r="C36" s="22" t="s">
        <v>40</v>
      </c>
      <c r="D36" s="51">
        <v>2</v>
      </c>
      <c r="E36" s="51">
        <v>15</v>
      </c>
      <c r="F36" s="51">
        <v>2</v>
      </c>
      <c r="G36" s="52">
        <f t="shared" si="0"/>
        <v>0.13333333333333333</v>
      </c>
      <c r="H36" s="51">
        <v>9</v>
      </c>
      <c r="I36" s="52">
        <f t="shared" si="1"/>
        <v>0.6</v>
      </c>
      <c r="J36" s="51">
        <v>3</v>
      </c>
      <c r="K36" s="52">
        <f t="shared" si="2"/>
        <v>0.2</v>
      </c>
      <c r="L36" s="51">
        <v>1</v>
      </c>
      <c r="M36" s="52">
        <f t="shared" si="3"/>
        <v>6.6666666666666666E-2</v>
      </c>
      <c r="N36" s="53">
        <v>0</v>
      </c>
      <c r="O36" s="54">
        <f t="shared" si="4"/>
        <v>0</v>
      </c>
      <c r="P36" s="53">
        <v>0</v>
      </c>
      <c r="Q36" s="54">
        <f t="shared" si="5"/>
        <v>0</v>
      </c>
      <c r="R36" s="12">
        <f t="shared" si="6"/>
        <v>1</v>
      </c>
    </row>
    <row r="37" spans="1:18" x14ac:dyDescent="0.25">
      <c r="A37" s="13"/>
      <c r="B37" s="9"/>
      <c r="C37" s="22" t="s">
        <v>41</v>
      </c>
      <c r="D37" s="51">
        <v>1</v>
      </c>
      <c r="E37" s="51">
        <v>21</v>
      </c>
      <c r="F37" s="51">
        <v>1</v>
      </c>
      <c r="G37" s="52">
        <f t="shared" si="0"/>
        <v>4.7619047619047616E-2</v>
      </c>
      <c r="H37" s="51">
        <v>5</v>
      </c>
      <c r="I37" s="52">
        <f t="shared" si="1"/>
        <v>0.23809523809523808</v>
      </c>
      <c r="J37" s="51">
        <v>10</v>
      </c>
      <c r="K37" s="52">
        <f t="shared" si="2"/>
        <v>0.47619047619047616</v>
      </c>
      <c r="L37" s="51">
        <v>5</v>
      </c>
      <c r="M37" s="52">
        <f t="shared" si="3"/>
        <v>0.23809523809523808</v>
      </c>
      <c r="N37" s="53">
        <v>0</v>
      </c>
      <c r="O37" s="54">
        <f t="shared" si="4"/>
        <v>0</v>
      </c>
      <c r="P37" s="53">
        <v>0</v>
      </c>
      <c r="Q37" s="54">
        <f t="shared" si="5"/>
        <v>0</v>
      </c>
      <c r="R37" s="12">
        <f t="shared" si="6"/>
        <v>1</v>
      </c>
    </row>
    <row r="38" spans="1:18" x14ac:dyDescent="0.25">
      <c r="A38" s="13"/>
      <c r="B38" s="9"/>
      <c r="C38" s="27" t="s">
        <v>41</v>
      </c>
      <c r="D38" s="59">
        <v>2</v>
      </c>
      <c r="E38" s="59">
        <v>17</v>
      </c>
      <c r="F38" s="59">
        <v>5</v>
      </c>
      <c r="G38" s="60">
        <f t="shared" si="0"/>
        <v>0.29411764705882354</v>
      </c>
      <c r="H38" s="51">
        <v>5</v>
      </c>
      <c r="I38" s="52">
        <f t="shared" si="1"/>
        <v>0.29411764705882354</v>
      </c>
      <c r="J38" s="51">
        <v>4</v>
      </c>
      <c r="K38" s="52">
        <f t="shared" si="2"/>
        <v>0.23529411764705882</v>
      </c>
      <c r="L38" s="51">
        <v>2</v>
      </c>
      <c r="M38" s="52">
        <f t="shared" si="3"/>
        <v>0.11764705882352941</v>
      </c>
      <c r="N38" s="53">
        <v>0</v>
      </c>
      <c r="O38" s="54">
        <f t="shared" si="4"/>
        <v>0</v>
      </c>
      <c r="P38" s="53">
        <v>1</v>
      </c>
      <c r="Q38" s="54">
        <f t="shared" si="5"/>
        <v>5.8823529411764705E-2</v>
      </c>
      <c r="R38" s="12">
        <f t="shared" si="6"/>
        <v>1</v>
      </c>
    </row>
    <row r="39" spans="1:18" x14ac:dyDescent="0.25">
      <c r="A39" s="13"/>
      <c r="B39" s="9"/>
      <c r="C39" s="27" t="s">
        <v>42</v>
      </c>
      <c r="D39" s="59">
        <v>1</v>
      </c>
      <c r="E39" s="59">
        <v>22</v>
      </c>
      <c r="F39" s="59">
        <v>3</v>
      </c>
      <c r="G39" s="60">
        <f t="shared" si="0"/>
        <v>0.13636363636363635</v>
      </c>
      <c r="H39" s="51">
        <v>11</v>
      </c>
      <c r="I39" s="52">
        <f t="shared" si="1"/>
        <v>0.5</v>
      </c>
      <c r="J39" s="51">
        <v>8</v>
      </c>
      <c r="K39" s="52">
        <f t="shared" si="2"/>
        <v>0.36363636363636365</v>
      </c>
      <c r="L39" s="51">
        <v>0</v>
      </c>
      <c r="M39" s="52">
        <f t="shared" si="3"/>
        <v>0</v>
      </c>
      <c r="N39" s="53">
        <v>0</v>
      </c>
      <c r="O39" s="54">
        <f t="shared" si="4"/>
        <v>0</v>
      </c>
      <c r="P39" s="53">
        <v>0</v>
      </c>
      <c r="Q39" s="54">
        <f t="shared" si="5"/>
        <v>0</v>
      </c>
      <c r="R39" s="12">
        <f t="shared" si="6"/>
        <v>1</v>
      </c>
    </row>
    <row r="40" spans="1:18" ht="15.75" thickBot="1" x14ac:dyDescent="0.3">
      <c r="A40" s="13"/>
      <c r="B40" s="14"/>
      <c r="C40" s="28" t="s">
        <v>42</v>
      </c>
      <c r="D40" s="61">
        <v>2</v>
      </c>
      <c r="E40" s="61">
        <v>14</v>
      </c>
      <c r="F40" s="61">
        <v>4</v>
      </c>
      <c r="G40" s="62">
        <f t="shared" si="0"/>
        <v>0.2857142857142857</v>
      </c>
      <c r="H40" s="47">
        <v>7</v>
      </c>
      <c r="I40" s="48">
        <f t="shared" si="1"/>
        <v>0.5</v>
      </c>
      <c r="J40" s="47">
        <v>3</v>
      </c>
      <c r="K40" s="48">
        <f t="shared" si="2"/>
        <v>0.21428571428571427</v>
      </c>
      <c r="L40" s="47">
        <v>0</v>
      </c>
      <c r="M40" s="48">
        <f t="shared" si="3"/>
        <v>0</v>
      </c>
      <c r="N40" s="49">
        <v>0</v>
      </c>
      <c r="O40" s="50">
        <f t="shared" si="4"/>
        <v>0</v>
      </c>
      <c r="P40" s="49">
        <v>0</v>
      </c>
      <c r="Q40" s="50">
        <f t="shared" si="5"/>
        <v>0</v>
      </c>
      <c r="R40" s="19">
        <f t="shared" si="6"/>
        <v>1</v>
      </c>
    </row>
    <row r="41" spans="1:18" x14ac:dyDescent="0.25">
      <c r="A41" s="13"/>
      <c r="B41" s="9" t="s">
        <v>43</v>
      </c>
      <c r="C41" s="27" t="s">
        <v>44</v>
      </c>
      <c r="D41" s="59">
        <v>1</v>
      </c>
      <c r="E41" s="59">
        <v>22</v>
      </c>
      <c r="F41" s="59">
        <v>0</v>
      </c>
      <c r="G41" s="60">
        <f t="shared" si="0"/>
        <v>0</v>
      </c>
      <c r="H41" s="51">
        <v>5</v>
      </c>
      <c r="I41" s="52">
        <f t="shared" si="1"/>
        <v>0.22727272727272727</v>
      </c>
      <c r="J41" s="51">
        <v>15</v>
      </c>
      <c r="K41" s="52">
        <f t="shared" si="2"/>
        <v>0.68181818181818177</v>
      </c>
      <c r="L41" s="51">
        <v>2</v>
      </c>
      <c r="M41" s="52">
        <f t="shared" si="3"/>
        <v>9.0909090909090912E-2</v>
      </c>
      <c r="N41" s="53">
        <v>0</v>
      </c>
      <c r="O41" s="54">
        <f t="shared" si="4"/>
        <v>0</v>
      </c>
      <c r="P41" s="53">
        <v>0</v>
      </c>
      <c r="Q41" s="54">
        <f t="shared" si="5"/>
        <v>0</v>
      </c>
      <c r="R41" s="12">
        <f t="shared" si="6"/>
        <v>1</v>
      </c>
    </row>
    <row r="42" spans="1:18" x14ac:dyDescent="0.25">
      <c r="A42" s="13"/>
      <c r="B42" s="29"/>
      <c r="C42" s="30" t="s">
        <v>44</v>
      </c>
      <c r="D42" s="63">
        <v>2</v>
      </c>
      <c r="E42" s="63">
        <v>21</v>
      </c>
      <c r="F42" s="63">
        <v>3</v>
      </c>
      <c r="G42" s="60">
        <f t="shared" si="0"/>
        <v>0.14285714285714285</v>
      </c>
      <c r="H42" s="64">
        <v>8</v>
      </c>
      <c r="I42" s="52">
        <f t="shared" si="1"/>
        <v>0.38095238095238093</v>
      </c>
      <c r="J42" s="64">
        <v>9</v>
      </c>
      <c r="K42" s="52">
        <f t="shared" si="2"/>
        <v>0.42857142857142855</v>
      </c>
      <c r="L42" s="64">
        <v>1</v>
      </c>
      <c r="M42" s="52">
        <f t="shared" si="3"/>
        <v>4.7619047619047616E-2</v>
      </c>
      <c r="N42" s="53">
        <v>0</v>
      </c>
      <c r="O42" s="54">
        <f t="shared" si="4"/>
        <v>0</v>
      </c>
      <c r="P42" s="53">
        <v>0</v>
      </c>
      <c r="Q42" s="54">
        <f t="shared" si="5"/>
        <v>0</v>
      </c>
      <c r="R42" s="12">
        <f t="shared" si="6"/>
        <v>1</v>
      </c>
    </row>
    <row r="43" spans="1:18" x14ac:dyDescent="0.25">
      <c r="A43" s="31"/>
      <c r="B43" s="32"/>
      <c r="C43" s="33" t="s">
        <v>45</v>
      </c>
      <c r="D43" s="65">
        <v>1</v>
      </c>
      <c r="E43" s="65">
        <v>95</v>
      </c>
      <c r="F43" s="65">
        <v>4</v>
      </c>
      <c r="G43" s="60">
        <f t="shared" si="0"/>
        <v>4.2105263157894736E-2</v>
      </c>
      <c r="H43" s="53">
        <v>30</v>
      </c>
      <c r="I43" s="52">
        <f t="shared" si="1"/>
        <v>0.31578947368421051</v>
      </c>
      <c r="J43" s="53">
        <v>51</v>
      </c>
      <c r="K43" s="52">
        <f t="shared" si="2"/>
        <v>0.5368421052631579</v>
      </c>
      <c r="L43" s="53">
        <v>10</v>
      </c>
      <c r="M43" s="52">
        <f t="shared" si="3"/>
        <v>0.10526315789473684</v>
      </c>
      <c r="N43" s="53">
        <v>0</v>
      </c>
      <c r="O43" s="54">
        <f t="shared" si="4"/>
        <v>0</v>
      </c>
      <c r="P43" s="53">
        <v>0</v>
      </c>
      <c r="Q43" s="54">
        <f t="shared" si="5"/>
        <v>0</v>
      </c>
      <c r="R43" s="12">
        <f t="shared" si="6"/>
        <v>1</v>
      </c>
    </row>
    <row r="44" spans="1:18" x14ac:dyDescent="0.25">
      <c r="A44" s="31"/>
      <c r="B44" s="32"/>
      <c r="C44" s="33" t="s">
        <v>45</v>
      </c>
      <c r="D44" s="65">
        <v>2</v>
      </c>
      <c r="E44" s="65">
        <v>88</v>
      </c>
      <c r="F44" s="65">
        <v>7</v>
      </c>
      <c r="G44" s="60">
        <f t="shared" si="0"/>
        <v>7.9545454545454544E-2</v>
      </c>
      <c r="H44" s="53">
        <v>34</v>
      </c>
      <c r="I44" s="52">
        <f t="shared" si="1"/>
        <v>0.38636363636363635</v>
      </c>
      <c r="J44" s="53">
        <v>39</v>
      </c>
      <c r="K44" s="52">
        <f t="shared" si="2"/>
        <v>0.44318181818181818</v>
      </c>
      <c r="L44" s="53">
        <v>5</v>
      </c>
      <c r="M44" s="52">
        <f t="shared" si="3"/>
        <v>5.6818181818181816E-2</v>
      </c>
      <c r="N44" s="53">
        <v>2</v>
      </c>
      <c r="O44" s="54">
        <f t="shared" si="4"/>
        <v>2.2727272727272728E-2</v>
      </c>
      <c r="P44" s="53">
        <v>1</v>
      </c>
      <c r="Q44" s="54">
        <f t="shared" si="5"/>
        <v>1.1363636363636364E-2</v>
      </c>
      <c r="R44" s="12">
        <f t="shared" si="6"/>
        <v>0.99999999999999989</v>
      </c>
    </row>
    <row r="45" spans="1:18" x14ac:dyDescent="0.25">
      <c r="A45" s="31"/>
      <c r="B45" s="32"/>
      <c r="C45" s="33" t="s">
        <v>46</v>
      </c>
      <c r="D45" s="65">
        <v>1</v>
      </c>
      <c r="E45" s="65">
        <v>23</v>
      </c>
      <c r="F45" s="65">
        <v>0</v>
      </c>
      <c r="G45" s="60">
        <f t="shared" si="0"/>
        <v>0</v>
      </c>
      <c r="H45" s="53">
        <v>9</v>
      </c>
      <c r="I45" s="52">
        <f t="shared" si="1"/>
        <v>0.39130434782608697</v>
      </c>
      <c r="J45" s="53">
        <v>13</v>
      </c>
      <c r="K45" s="52">
        <f t="shared" si="2"/>
        <v>0.56521739130434778</v>
      </c>
      <c r="L45" s="53">
        <v>0</v>
      </c>
      <c r="M45" s="52">
        <f t="shared" si="3"/>
        <v>0</v>
      </c>
      <c r="N45" s="53">
        <v>1</v>
      </c>
      <c r="O45" s="54">
        <f t="shared" si="4"/>
        <v>4.3478260869565216E-2</v>
      </c>
      <c r="P45" s="53">
        <v>0</v>
      </c>
      <c r="Q45" s="54">
        <f t="shared" si="5"/>
        <v>0</v>
      </c>
      <c r="R45" s="12">
        <f t="shared" si="6"/>
        <v>1</v>
      </c>
    </row>
    <row r="46" spans="1:18" ht="15.75" thickBot="1" x14ac:dyDescent="0.3">
      <c r="A46" s="31"/>
      <c r="B46" s="34"/>
      <c r="C46" s="35" t="s">
        <v>46</v>
      </c>
      <c r="D46" s="66">
        <v>2</v>
      </c>
      <c r="E46" s="66">
        <v>13</v>
      </c>
      <c r="F46" s="66">
        <v>3</v>
      </c>
      <c r="G46" s="62">
        <f t="shared" si="0"/>
        <v>0.23076923076923078</v>
      </c>
      <c r="H46" s="49">
        <v>8</v>
      </c>
      <c r="I46" s="48">
        <f t="shared" si="1"/>
        <v>0.61538461538461542</v>
      </c>
      <c r="J46" s="49">
        <v>2</v>
      </c>
      <c r="K46" s="48">
        <f t="shared" si="2"/>
        <v>0.15384615384615385</v>
      </c>
      <c r="L46" s="49">
        <v>0</v>
      </c>
      <c r="M46" s="48">
        <f t="shared" si="3"/>
        <v>0</v>
      </c>
      <c r="N46" s="49">
        <v>0</v>
      </c>
      <c r="O46" s="50">
        <f t="shared" si="4"/>
        <v>0</v>
      </c>
      <c r="P46" s="49">
        <v>0</v>
      </c>
      <c r="Q46" s="50">
        <f t="shared" si="5"/>
        <v>0</v>
      </c>
      <c r="R46" s="19">
        <f t="shared" si="6"/>
        <v>1</v>
      </c>
    </row>
    <row r="47" spans="1:18" x14ac:dyDescent="0.25">
      <c r="A47" s="31"/>
      <c r="B47" s="36" t="s">
        <v>47</v>
      </c>
      <c r="C47" s="37" t="s">
        <v>31</v>
      </c>
      <c r="D47" s="67">
        <v>1</v>
      </c>
      <c r="E47" s="67">
        <v>47</v>
      </c>
      <c r="F47" s="67">
        <v>1</v>
      </c>
      <c r="G47" s="68">
        <f t="shared" si="0"/>
        <v>2.1276595744680851E-2</v>
      </c>
      <c r="H47" s="45">
        <v>7</v>
      </c>
      <c r="I47" s="44">
        <f t="shared" si="1"/>
        <v>0.14893617021276595</v>
      </c>
      <c r="J47" s="45">
        <v>18</v>
      </c>
      <c r="K47" s="44">
        <f t="shared" si="2"/>
        <v>0.38297872340425532</v>
      </c>
      <c r="L47" s="45">
        <v>21</v>
      </c>
      <c r="M47" s="44">
        <f t="shared" si="3"/>
        <v>0.44680851063829785</v>
      </c>
      <c r="N47" s="45">
        <v>0</v>
      </c>
      <c r="O47" s="46">
        <f t="shared" si="4"/>
        <v>0</v>
      </c>
      <c r="P47" s="45">
        <v>0</v>
      </c>
      <c r="Q47" s="46">
        <f t="shared" si="5"/>
        <v>0</v>
      </c>
      <c r="R47" s="21">
        <f t="shared" si="6"/>
        <v>1</v>
      </c>
    </row>
    <row r="48" spans="1:18" x14ac:dyDescent="0.25">
      <c r="A48" s="31"/>
      <c r="B48" s="32"/>
      <c r="C48" s="33" t="s">
        <v>31</v>
      </c>
      <c r="D48" s="65">
        <v>2</v>
      </c>
      <c r="E48" s="65">
        <v>28</v>
      </c>
      <c r="F48" s="65">
        <v>8</v>
      </c>
      <c r="G48" s="60">
        <f t="shared" si="0"/>
        <v>0.2857142857142857</v>
      </c>
      <c r="H48" s="53">
        <v>13</v>
      </c>
      <c r="I48" s="52">
        <f t="shared" si="1"/>
        <v>0.4642857142857143</v>
      </c>
      <c r="J48" s="53">
        <v>6</v>
      </c>
      <c r="K48" s="52">
        <f t="shared" si="2"/>
        <v>0.21428571428571427</v>
      </c>
      <c r="L48" s="53">
        <v>1</v>
      </c>
      <c r="M48" s="52">
        <f t="shared" si="3"/>
        <v>3.5714285714285712E-2</v>
      </c>
      <c r="N48" s="53">
        <v>0</v>
      </c>
      <c r="O48" s="54">
        <f t="shared" si="4"/>
        <v>0</v>
      </c>
      <c r="P48" s="53">
        <v>0</v>
      </c>
      <c r="Q48" s="54">
        <f t="shared" si="5"/>
        <v>0</v>
      </c>
      <c r="R48" s="12">
        <f t="shared" si="6"/>
        <v>1</v>
      </c>
    </row>
    <row r="49" spans="1:18" x14ac:dyDescent="0.25">
      <c r="A49" s="31"/>
      <c r="B49" s="32"/>
      <c r="C49" s="33" t="s">
        <v>48</v>
      </c>
      <c r="D49" s="65">
        <v>1</v>
      </c>
      <c r="E49" s="65">
        <v>28</v>
      </c>
      <c r="F49" s="65">
        <v>1</v>
      </c>
      <c r="G49" s="60">
        <f t="shared" si="0"/>
        <v>3.5714285714285712E-2</v>
      </c>
      <c r="H49" s="53">
        <v>7</v>
      </c>
      <c r="I49" s="52">
        <f t="shared" si="1"/>
        <v>0.25</v>
      </c>
      <c r="J49" s="53">
        <v>10</v>
      </c>
      <c r="K49" s="52">
        <f t="shared" si="2"/>
        <v>0.35714285714285715</v>
      </c>
      <c r="L49" s="53">
        <v>10</v>
      </c>
      <c r="M49" s="52">
        <f t="shared" si="3"/>
        <v>0.35714285714285715</v>
      </c>
      <c r="N49" s="53">
        <v>0</v>
      </c>
      <c r="O49" s="54">
        <f t="shared" si="4"/>
        <v>0</v>
      </c>
      <c r="P49" s="53">
        <v>0</v>
      </c>
      <c r="Q49" s="54">
        <f t="shared" si="5"/>
        <v>0</v>
      </c>
      <c r="R49" s="12">
        <f t="shared" si="6"/>
        <v>1</v>
      </c>
    </row>
    <row r="50" spans="1:18" ht="15.75" thickBot="1" x14ac:dyDescent="0.3">
      <c r="A50" s="31"/>
      <c r="B50" s="34"/>
      <c r="C50" s="35" t="s">
        <v>48</v>
      </c>
      <c r="D50" s="66">
        <v>2</v>
      </c>
      <c r="E50" s="66">
        <v>27</v>
      </c>
      <c r="F50" s="66">
        <v>4</v>
      </c>
      <c r="G50" s="62">
        <f t="shared" si="0"/>
        <v>0.14814814814814814</v>
      </c>
      <c r="H50" s="49">
        <v>11</v>
      </c>
      <c r="I50" s="48">
        <f t="shared" si="1"/>
        <v>0.40740740740740738</v>
      </c>
      <c r="J50" s="49">
        <v>9</v>
      </c>
      <c r="K50" s="48">
        <f t="shared" si="2"/>
        <v>0.33333333333333331</v>
      </c>
      <c r="L50" s="49">
        <v>3</v>
      </c>
      <c r="M50" s="48">
        <f t="shared" si="3"/>
        <v>0.1111111111111111</v>
      </c>
      <c r="N50" s="49">
        <v>0</v>
      </c>
      <c r="O50" s="50">
        <f t="shared" si="4"/>
        <v>0</v>
      </c>
      <c r="P50" s="49">
        <v>0</v>
      </c>
      <c r="Q50" s="50">
        <f t="shared" si="5"/>
        <v>0</v>
      </c>
      <c r="R50" s="19">
        <f t="shared" si="6"/>
        <v>1</v>
      </c>
    </row>
    <row r="51" spans="1:18" x14ac:dyDescent="0.25">
      <c r="A51" s="31"/>
      <c r="B51" s="36" t="s">
        <v>49</v>
      </c>
      <c r="C51" s="37" t="s">
        <v>50</v>
      </c>
      <c r="D51" s="67">
        <v>1</v>
      </c>
      <c r="E51" s="67">
        <v>28</v>
      </c>
      <c r="F51" s="67">
        <v>3</v>
      </c>
      <c r="G51" s="68">
        <f t="shared" si="0"/>
        <v>0.10714285714285714</v>
      </c>
      <c r="H51" s="45">
        <v>6</v>
      </c>
      <c r="I51" s="44">
        <f t="shared" si="1"/>
        <v>0.21428571428571427</v>
      </c>
      <c r="J51" s="45">
        <v>14</v>
      </c>
      <c r="K51" s="44">
        <f t="shared" si="2"/>
        <v>0.5</v>
      </c>
      <c r="L51" s="45">
        <v>5</v>
      </c>
      <c r="M51" s="44">
        <f t="shared" si="3"/>
        <v>0.17857142857142858</v>
      </c>
      <c r="N51" s="45">
        <v>0</v>
      </c>
      <c r="O51" s="46">
        <f t="shared" si="4"/>
        <v>0</v>
      </c>
      <c r="P51" s="45">
        <v>0</v>
      </c>
      <c r="Q51" s="46">
        <f t="shared" si="5"/>
        <v>0</v>
      </c>
      <c r="R51" s="21">
        <f t="shared" si="6"/>
        <v>1</v>
      </c>
    </row>
    <row r="52" spans="1:18" ht="15.75" thickBot="1" x14ac:dyDescent="0.3">
      <c r="A52" s="31"/>
      <c r="B52" s="34"/>
      <c r="C52" s="35" t="s">
        <v>50</v>
      </c>
      <c r="D52" s="66">
        <v>2</v>
      </c>
      <c r="E52" s="66">
        <v>31</v>
      </c>
      <c r="F52" s="66">
        <v>6</v>
      </c>
      <c r="G52" s="62">
        <f t="shared" si="0"/>
        <v>0.19354838709677419</v>
      </c>
      <c r="H52" s="49">
        <v>10</v>
      </c>
      <c r="I52" s="48">
        <f t="shared" si="1"/>
        <v>0.32258064516129031</v>
      </c>
      <c r="J52" s="49">
        <v>11</v>
      </c>
      <c r="K52" s="48">
        <f t="shared" si="2"/>
        <v>0.35483870967741937</v>
      </c>
      <c r="L52" s="49">
        <v>2</v>
      </c>
      <c r="M52" s="48">
        <f t="shared" si="3"/>
        <v>6.4516129032258063E-2</v>
      </c>
      <c r="N52" s="49">
        <v>0</v>
      </c>
      <c r="O52" s="50">
        <f t="shared" si="4"/>
        <v>0</v>
      </c>
      <c r="P52" s="49">
        <v>2</v>
      </c>
      <c r="Q52" s="50">
        <f t="shared" si="5"/>
        <v>6.4516129032258063E-2</v>
      </c>
      <c r="R52" s="19">
        <f t="shared" si="6"/>
        <v>1</v>
      </c>
    </row>
    <row r="53" spans="1:18" x14ac:dyDescent="0.25">
      <c r="A53" s="31"/>
      <c r="B53" s="36" t="s">
        <v>51</v>
      </c>
      <c r="C53" s="37" t="s">
        <v>52</v>
      </c>
      <c r="D53" s="67">
        <v>1</v>
      </c>
      <c r="E53" s="67">
        <v>24</v>
      </c>
      <c r="F53" s="67">
        <v>2</v>
      </c>
      <c r="G53" s="68">
        <f t="shared" si="0"/>
        <v>8.3333333333333329E-2</v>
      </c>
      <c r="H53" s="45">
        <v>8</v>
      </c>
      <c r="I53" s="44">
        <f t="shared" si="1"/>
        <v>0.33333333333333331</v>
      </c>
      <c r="J53" s="45">
        <v>10</v>
      </c>
      <c r="K53" s="44">
        <f t="shared" si="2"/>
        <v>0.41666666666666669</v>
      </c>
      <c r="L53" s="45">
        <v>3</v>
      </c>
      <c r="M53" s="44">
        <f t="shared" si="3"/>
        <v>0.125</v>
      </c>
      <c r="N53" s="45">
        <v>1</v>
      </c>
      <c r="O53" s="46">
        <f t="shared" si="4"/>
        <v>4.1666666666666664E-2</v>
      </c>
      <c r="P53" s="45">
        <v>0</v>
      </c>
      <c r="Q53" s="46">
        <f t="shared" si="5"/>
        <v>0</v>
      </c>
      <c r="R53" s="21">
        <f t="shared" si="6"/>
        <v>0.99999999999999989</v>
      </c>
    </row>
    <row r="54" spans="1:18" x14ac:dyDescent="0.25">
      <c r="A54" s="31"/>
      <c r="B54" s="32"/>
      <c r="C54" s="33" t="s">
        <v>52</v>
      </c>
      <c r="D54" s="65">
        <v>2</v>
      </c>
      <c r="E54" s="65">
        <v>15</v>
      </c>
      <c r="F54" s="65">
        <v>1</v>
      </c>
      <c r="G54" s="60">
        <f t="shared" si="0"/>
        <v>6.6666666666666666E-2</v>
      </c>
      <c r="H54" s="53">
        <v>7</v>
      </c>
      <c r="I54" s="52">
        <f t="shared" si="1"/>
        <v>0.46666666666666667</v>
      </c>
      <c r="J54" s="53">
        <v>4</v>
      </c>
      <c r="K54" s="52">
        <f t="shared" si="2"/>
        <v>0.26666666666666666</v>
      </c>
      <c r="L54" s="53">
        <v>3</v>
      </c>
      <c r="M54" s="52">
        <f t="shared" si="3"/>
        <v>0.2</v>
      </c>
      <c r="N54" s="53">
        <v>0</v>
      </c>
      <c r="O54" s="54">
        <f t="shared" si="4"/>
        <v>0</v>
      </c>
      <c r="P54" s="53">
        <v>0</v>
      </c>
      <c r="Q54" s="54">
        <f t="shared" si="5"/>
        <v>0</v>
      </c>
      <c r="R54" s="12">
        <f t="shared" si="6"/>
        <v>1</v>
      </c>
    </row>
    <row r="55" spans="1:18" x14ac:dyDescent="0.25">
      <c r="A55" s="31"/>
      <c r="B55" s="32"/>
      <c r="C55" s="33" t="s">
        <v>53</v>
      </c>
      <c r="D55" s="65">
        <v>1</v>
      </c>
      <c r="E55" s="65">
        <v>57</v>
      </c>
      <c r="F55" s="65">
        <v>3</v>
      </c>
      <c r="G55" s="60">
        <f t="shared" si="0"/>
        <v>5.2631578947368418E-2</v>
      </c>
      <c r="H55" s="53">
        <v>16</v>
      </c>
      <c r="I55" s="52">
        <f t="shared" si="1"/>
        <v>0.2807017543859649</v>
      </c>
      <c r="J55" s="53">
        <v>23</v>
      </c>
      <c r="K55" s="52">
        <f t="shared" si="2"/>
        <v>0.40350877192982454</v>
      </c>
      <c r="L55" s="53">
        <v>9</v>
      </c>
      <c r="M55" s="52">
        <f t="shared" si="3"/>
        <v>0.15789473684210525</v>
      </c>
      <c r="N55" s="53">
        <v>1</v>
      </c>
      <c r="O55" s="54">
        <f t="shared" si="4"/>
        <v>1.7543859649122806E-2</v>
      </c>
      <c r="P55" s="53">
        <v>5</v>
      </c>
      <c r="Q55" s="54">
        <f t="shared" si="5"/>
        <v>8.771929824561403E-2</v>
      </c>
      <c r="R55" s="12">
        <f t="shared" si="6"/>
        <v>1</v>
      </c>
    </row>
    <row r="56" spans="1:18" x14ac:dyDescent="0.25">
      <c r="A56" s="31"/>
      <c r="B56" s="32"/>
      <c r="C56" s="33" t="s">
        <v>53</v>
      </c>
      <c r="D56" s="65">
        <v>2</v>
      </c>
      <c r="E56" s="65">
        <v>50</v>
      </c>
      <c r="F56" s="65">
        <v>8</v>
      </c>
      <c r="G56" s="60">
        <f t="shared" si="0"/>
        <v>0.16</v>
      </c>
      <c r="H56" s="53">
        <v>21</v>
      </c>
      <c r="I56" s="52">
        <f t="shared" si="1"/>
        <v>0.42</v>
      </c>
      <c r="J56" s="53">
        <v>10</v>
      </c>
      <c r="K56" s="52">
        <f t="shared" si="2"/>
        <v>0.2</v>
      </c>
      <c r="L56" s="53">
        <v>1</v>
      </c>
      <c r="M56" s="52">
        <f t="shared" si="3"/>
        <v>0.02</v>
      </c>
      <c r="N56" s="53">
        <v>6</v>
      </c>
      <c r="O56" s="54">
        <f t="shared" si="4"/>
        <v>0.12</v>
      </c>
      <c r="P56" s="53">
        <v>4</v>
      </c>
      <c r="Q56" s="54">
        <f t="shared" si="5"/>
        <v>0.08</v>
      </c>
      <c r="R56" s="12">
        <f t="shared" si="6"/>
        <v>1</v>
      </c>
    </row>
    <row r="57" spans="1:18" x14ac:dyDescent="0.25">
      <c r="A57" s="31"/>
      <c r="B57" s="32"/>
      <c r="C57" s="33" t="s">
        <v>27</v>
      </c>
      <c r="D57" s="65">
        <v>1</v>
      </c>
      <c r="E57" s="65">
        <v>42</v>
      </c>
      <c r="F57" s="65">
        <v>1</v>
      </c>
      <c r="G57" s="60">
        <f t="shared" si="0"/>
        <v>2.3809523809523808E-2</v>
      </c>
      <c r="H57" s="53">
        <v>18</v>
      </c>
      <c r="I57" s="52">
        <f t="shared" si="1"/>
        <v>0.42857142857142855</v>
      </c>
      <c r="J57" s="53">
        <v>16</v>
      </c>
      <c r="K57" s="52">
        <f t="shared" si="2"/>
        <v>0.38095238095238093</v>
      </c>
      <c r="L57" s="53">
        <v>5</v>
      </c>
      <c r="M57" s="52">
        <f t="shared" si="3"/>
        <v>0.11904761904761904</v>
      </c>
      <c r="N57" s="53">
        <v>2</v>
      </c>
      <c r="O57" s="54">
        <f t="shared" si="4"/>
        <v>4.7619047619047616E-2</v>
      </c>
      <c r="P57" s="53">
        <v>0</v>
      </c>
      <c r="Q57" s="54">
        <f t="shared" si="5"/>
        <v>0</v>
      </c>
      <c r="R57" s="12">
        <f t="shared" si="6"/>
        <v>1</v>
      </c>
    </row>
    <row r="58" spans="1:18" x14ac:dyDescent="0.25">
      <c r="A58" s="31"/>
      <c r="B58" s="32"/>
      <c r="C58" s="33" t="s">
        <v>27</v>
      </c>
      <c r="D58" s="65">
        <v>2</v>
      </c>
      <c r="E58" s="65">
        <v>32</v>
      </c>
      <c r="F58" s="65">
        <v>7</v>
      </c>
      <c r="G58" s="60">
        <f t="shared" si="0"/>
        <v>0.21875</v>
      </c>
      <c r="H58" s="53">
        <v>19</v>
      </c>
      <c r="I58" s="52">
        <f t="shared" si="1"/>
        <v>0.59375</v>
      </c>
      <c r="J58" s="53">
        <v>6</v>
      </c>
      <c r="K58" s="52">
        <f t="shared" si="2"/>
        <v>0.1875</v>
      </c>
      <c r="L58" s="53">
        <v>0</v>
      </c>
      <c r="M58" s="52">
        <f t="shared" si="3"/>
        <v>0</v>
      </c>
      <c r="N58" s="53">
        <v>0</v>
      </c>
      <c r="O58" s="54">
        <f t="shared" si="4"/>
        <v>0</v>
      </c>
      <c r="P58" s="53">
        <v>0</v>
      </c>
      <c r="Q58" s="54">
        <f t="shared" si="5"/>
        <v>0</v>
      </c>
      <c r="R58" s="12">
        <f t="shared" si="6"/>
        <v>1</v>
      </c>
    </row>
    <row r="59" spans="1:18" x14ac:dyDescent="0.25">
      <c r="A59" s="31"/>
      <c r="B59" s="32"/>
      <c r="C59" s="23" t="s">
        <v>34</v>
      </c>
      <c r="D59" s="53">
        <v>1</v>
      </c>
      <c r="E59" s="53">
        <v>55</v>
      </c>
      <c r="F59" s="53">
        <v>7</v>
      </c>
      <c r="G59" s="52">
        <f t="shared" si="0"/>
        <v>0.12727272727272726</v>
      </c>
      <c r="H59" s="53">
        <v>13</v>
      </c>
      <c r="I59" s="52">
        <f t="shared" si="1"/>
        <v>0.23636363636363636</v>
      </c>
      <c r="J59" s="53">
        <v>26</v>
      </c>
      <c r="K59" s="52">
        <f t="shared" si="2"/>
        <v>0.47272727272727272</v>
      </c>
      <c r="L59" s="53">
        <v>8</v>
      </c>
      <c r="M59" s="52">
        <f t="shared" si="3"/>
        <v>0.14545454545454545</v>
      </c>
      <c r="N59" s="53">
        <v>1</v>
      </c>
      <c r="O59" s="54">
        <f t="shared" si="4"/>
        <v>1.8181818181818181E-2</v>
      </c>
      <c r="P59" s="53">
        <v>0</v>
      </c>
      <c r="Q59" s="54">
        <f t="shared" si="5"/>
        <v>0</v>
      </c>
      <c r="R59" s="12">
        <f t="shared" si="6"/>
        <v>1</v>
      </c>
    </row>
    <row r="60" spans="1:18" ht="15.75" thickBot="1" x14ac:dyDescent="0.3">
      <c r="A60" s="31"/>
      <c r="B60" s="34"/>
      <c r="C60" s="17" t="s">
        <v>34</v>
      </c>
      <c r="D60" s="49">
        <v>2</v>
      </c>
      <c r="E60" s="49">
        <v>47</v>
      </c>
      <c r="F60" s="49">
        <v>2</v>
      </c>
      <c r="G60" s="48">
        <f t="shared" si="0"/>
        <v>4.2553191489361701E-2</v>
      </c>
      <c r="H60" s="49">
        <v>22</v>
      </c>
      <c r="I60" s="48">
        <f t="shared" si="1"/>
        <v>0.46808510638297873</v>
      </c>
      <c r="J60" s="49">
        <v>20</v>
      </c>
      <c r="K60" s="48">
        <f t="shared" si="2"/>
        <v>0.42553191489361702</v>
      </c>
      <c r="L60" s="49">
        <v>3</v>
      </c>
      <c r="M60" s="48">
        <f t="shared" si="3"/>
        <v>6.3829787234042548E-2</v>
      </c>
      <c r="N60" s="49">
        <v>0</v>
      </c>
      <c r="O60" s="50">
        <f t="shared" si="4"/>
        <v>0</v>
      </c>
      <c r="P60" s="49">
        <v>0</v>
      </c>
      <c r="Q60" s="50">
        <f t="shared" si="5"/>
        <v>0</v>
      </c>
      <c r="R60" s="19">
        <f t="shared" si="6"/>
        <v>1</v>
      </c>
    </row>
    <row r="61" spans="1:18" x14ac:dyDescent="0.25">
      <c r="A61" s="31"/>
      <c r="B61" s="36" t="s">
        <v>54</v>
      </c>
      <c r="C61" s="11" t="s">
        <v>55</v>
      </c>
      <c r="D61" s="45">
        <v>1</v>
      </c>
      <c r="E61" s="45">
        <v>180</v>
      </c>
      <c r="F61" s="45">
        <v>11</v>
      </c>
      <c r="G61" s="44">
        <f t="shared" si="0"/>
        <v>6.1111111111111109E-2</v>
      </c>
      <c r="H61" s="45">
        <v>69</v>
      </c>
      <c r="I61" s="44">
        <f t="shared" si="1"/>
        <v>0.38333333333333336</v>
      </c>
      <c r="J61" s="45">
        <v>79</v>
      </c>
      <c r="K61" s="44">
        <f t="shared" si="2"/>
        <v>0.43888888888888888</v>
      </c>
      <c r="L61" s="45">
        <v>18</v>
      </c>
      <c r="M61" s="44">
        <f t="shared" si="3"/>
        <v>0.1</v>
      </c>
      <c r="N61" s="45">
        <v>3</v>
      </c>
      <c r="O61" s="46">
        <f t="shared" si="4"/>
        <v>1.6666666666666666E-2</v>
      </c>
      <c r="P61" s="45">
        <v>0</v>
      </c>
      <c r="Q61" s="46">
        <f t="shared" si="5"/>
        <v>0</v>
      </c>
      <c r="R61" s="21">
        <f t="shared" si="6"/>
        <v>1</v>
      </c>
    </row>
    <row r="62" spans="1:18" ht="15.75" thickBot="1" x14ac:dyDescent="0.3">
      <c r="A62" s="31"/>
      <c r="B62" s="32"/>
      <c r="C62" s="23" t="s">
        <v>55</v>
      </c>
      <c r="D62" s="53">
        <v>2</v>
      </c>
      <c r="E62" s="53">
        <v>118</v>
      </c>
      <c r="F62" s="53">
        <v>17</v>
      </c>
      <c r="G62" s="52">
        <f t="shared" si="0"/>
        <v>0.1440677966101695</v>
      </c>
      <c r="H62" s="53">
        <v>36</v>
      </c>
      <c r="I62" s="52">
        <f t="shared" si="1"/>
        <v>0.30508474576271188</v>
      </c>
      <c r="J62" s="53">
        <v>41</v>
      </c>
      <c r="K62" s="52">
        <f t="shared" si="2"/>
        <v>0.34745762711864409</v>
      </c>
      <c r="L62" s="53">
        <v>18</v>
      </c>
      <c r="M62" s="52">
        <f t="shared" si="3"/>
        <v>0.15254237288135594</v>
      </c>
      <c r="N62" s="53">
        <v>5</v>
      </c>
      <c r="O62" s="54">
        <f t="shared" si="4"/>
        <v>4.2372881355932202E-2</v>
      </c>
      <c r="P62" s="53">
        <v>1</v>
      </c>
      <c r="Q62" s="54">
        <f t="shared" si="5"/>
        <v>8.4745762711864406E-3</v>
      </c>
      <c r="R62" s="12">
        <f t="shared" si="6"/>
        <v>1.0000000000000002</v>
      </c>
    </row>
    <row r="63" spans="1:18" x14ac:dyDescent="0.25">
      <c r="A63" s="31"/>
      <c r="B63" s="36" t="s">
        <v>56</v>
      </c>
      <c r="C63" s="11" t="s">
        <v>22</v>
      </c>
      <c r="D63" s="45">
        <v>1</v>
      </c>
      <c r="E63" s="45">
        <v>65</v>
      </c>
      <c r="F63" s="45">
        <v>2</v>
      </c>
      <c r="G63" s="44">
        <f t="shared" si="0"/>
        <v>3.0769230769230771E-2</v>
      </c>
      <c r="H63" s="45">
        <v>19</v>
      </c>
      <c r="I63" s="44">
        <f t="shared" si="1"/>
        <v>0.29230769230769232</v>
      </c>
      <c r="J63" s="45">
        <v>34</v>
      </c>
      <c r="K63" s="44">
        <f t="shared" si="2"/>
        <v>0.52307692307692311</v>
      </c>
      <c r="L63" s="45">
        <v>10</v>
      </c>
      <c r="M63" s="44">
        <f t="shared" si="3"/>
        <v>0.15384615384615385</v>
      </c>
      <c r="N63" s="45">
        <v>0</v>
      </c>
      <c r="O63" s="46">
        <f t="shared" si="4"/>
        <v>0</v>
      </c>
      <c r="P63" s="45">
        <v>0</v>
      </c>
      <c r="Q63" s="46">
        <f t="shared" si="5"/>
        <v>0</v>
      </c>
      <c r="R63" s="21">
        <f t="shared" si="6"/>
        <v>1</v>
      </c>
    </row>
    <row r="64" spans="1:18" x14ac:dyDescent="0.25">
      <c r="A64" s="31"/>
      <c r="B64" s="32"/>
      <c r="C64" s="23" t="s">
        <v>22</v>
      </c>
      <c r="D64" s="53">
        <v>2</v>
      </c>
      <c r="E64" s="53">
        <v>67</v>
      </c>
      <c r="F64" s="53">
        <v>12</v>
      </c>
      <c r="G64" s="52">
        <f t="shared" si="0"/>
        <v>0.17910447761194029</v>
      </c>
      <c r="H64" s="53">
        <v>24</v>
      </c>
      <c r="I64" s="52">
        <f t="shared" si="1"/>
        <v>0.35820895522388058</v>
      </c>
      <c r="J64" s="53">
        <v>25</v>
      </c>
      <c r="K64" s="52">
        <f t="shared" si="2"/>
        <v>0.37313432835820898</v>
      </c>
      <c r="L64" s="53">
        <v>3</v>
      </c>
      <c r="M64" s="52">
        <f t="shared" si="3"/>
        <v>4.4776119402985072E-2</v>
      </c>
      <c r="N64" s="53">
        <v>3</v>
      </c>
      <c r="O64" s="54">
        <f t="shared" si="4"/>
        <v>4.4776119402985072E-2</v>
      </c>
      <c r="P64" s="53">
        <v>0</v>
      </c>
      <c r="Q64" s="54">
        <f t="shared" si="5"/>
        <v>0</v>
      </c>
      <c r="R64" s="12">
        <f t="shared" si="6"/>
        <v>1</v>
      </c>
    </row>
    <row r="65" spans="1:18" x14ac:dyDescent="0.25">
      <c r="A65" s="31"/>
      <c r="B65" s="32"/>
      <c r="C65" s="23" t="s">
        <v>57</v>
      </c>
      <c r="D65" s="53">
        <v>1</v>
      </c>
      <c r="E65" s="53">
        <v>89</v>
      </c>
      <c r="F65" s="53">
        <v>1</v>
      </c>
      <c r="G65" s="52">
        <f t="shared" si="0"/>
        <v>1.1235955056179775E-2</v>
      </c>
      <c r="H65" s="53">
        <v>17</v>
      </c>
      <c r="I65" s="52">
        <f t="shared" si="1"/>
        <v>0.19101123595505617</v>
      </c>
      <c r="J65" s="53">
        <v>46</v>
      </c>
      <c r="K65" s="52">
        <f t="shared" si="2"/>
        <v>0.5168539325842697</v>
      </c>
      <c r="L65" s="53">
        <v>22</v>
      </c>
      <c r="M65" s="52">
        <f t="shared" si="3"/>
        <v>0.24719101123595505</v>
      </c>
      <c r="N65" s="53">
        <v>3</v>
      </c>
      <c r="O65" s="54">
        <f t="shared" si="4"/>
        <v>3.3707865168539325E-2</v>
      </c>
      <c r="P65" s="53">
        <v>0</v>
      </c>
      <c r="Q65" s="54">
        <f t="shared" si="5"/>
        <v>0</v>
      </c>
      <c r="R65" s="12">
        <f t="shared" si="6"/>
        <v>0.99999999999999989</v>
      </c>
    </row>
    <row r="66" spans="1:18" x14ac:dyDescent="0.25">
      <c r="A66" s="31"/>
      <c r="B66" s="32"/>
      <c r="C66" s="23" t="s">
        <v>57</v>
      </c>
      <c r="D66" s="53">
        <v>2</v>
      </c>
      <c r="E66" s="53">
        <v>47</v>
      </c>
      <c r="F66" s="53">
        <v>6</v>
      </c>
      <c r="G66" s="52">
        <f t="shared" si="0"/>
        <v>0.1276595744680851</v>
      </c>
      <c r="H66" s="53">
        <v>15</v>
      </c>
      <c r="I66" s="52">
        <f t="shared" si="1"/>
        <v>0.31914893617021278</v>
      </c>
      <c r="J66" s="53">
        <v>16</v>
      </c>
      <c r="K66" s="52">
        <f t="shared" si="2"/>
        <v>0.34042553191489361</v>
      </c>
      <c r="L66" s="53">
        <v>5</v>
      </c>
      <c r="M66" s="52">
        <f t="shared" si="3"/>
        <v>0.10638297872340426</v>
      </c>
      <c r="N66" s="53">
        <v>5</v>
      </c>
      <c r="O66" s="54">
        <f t="shared" si="4"/>
        <v>0.10638297872340426</v>
      </c>
      <c r="P66" s="53">
        <v>0</v>
      </c>
      <c r="Q66" s="54">
        <f t="shared" si="5"/>
        <v>0</v>
      </c>
      <c r="R66" s="12">
        <f t="shared" si="6"/>
        <v>1</v>
      </c>
    </row>
    <row r="67" spans="1:18" x14ac:dyDescent="0.25">
      <c r="A67" s="31"/>
      <c r="B67" s="32"/>
      <c r="C67" s="23" t="s">
        <v>25</v>
      </c>
      <c r="D67" s="53">
        <v>1</v>
      </c>
      <c r="E67" s="53">
        <v>174</v>
      </c>
      <c r="F67" s="53">
        <v>34</v>
      </c>
      <c r="G67" s="52">
        <f t="shared" si="0"/>
        <v>0.19540229885057472</v>
      </c>
      <c r="H67" s="53">
        <v>88</v>
      </c>
      <c r="I67" s="52">
        <f t="shared" si="1"/>
        <v>0.50574712643678166</v>
      </c>
      <c r="J67" s="53">
        <v>28</v>
      </c>
      <c r="K67" s="52">
        <f t="shared" si="2"/>
        <v>0.16091954022988506</v>
      </c>
      <c r="L67" s="53">
        <v>10</v>
      </c>
      <c r="M67" s="52">
        <f t="shared" si="3"/>
        <v>5.7471264367816091E-2</v>
      </c>
      <c r="N67" s="53">
        <v>11</v>
      </c>
      <c r="O67" s="54">
        <f t="shared" si="4"/>
        <v>6.3218390804597707E-2</v>
      </c>
      <c r="P67" s="53">
        <v>3</v>
      </c>
      <c r="Q67" s="54">
        <f t="shared" si="5"/>
        <v>1.7241379310344827E-2</v>
      </c>
      <c r="R67" s="12">
        <f t="shared" si="6"/>
        <v>1</v>
      </c>
    </row>
    <row r="68" spans="1:18" x14ac:dyDescent="0.25">
      <c r="A68" s="31"/>
      <c r="B68" s="32"/>
      <c r="C68" s="23" t="s">
        <v>25</v>
      </c>
      <c r="D68" s="53">
        <v>2</v>
      </c>
      <c r="E68" s="53">
        <v>124</v>
      </c>
      <c r="F68" s="53">
        <v>16</v>
      </c>
      <c r="G68" s="52">
        <f t="shared" si="0"/>
        <v>0.12903225806451613</v>
      </c>
      <c r="H68" s="53">
        <v>66</v>
      </c>
      <c r="I68" s="52">
        <f t="shared" si="1"/>
        <v>0.532258064516129</v>
      </c>
      <c r="J68" s="53">
        <v>28</v>
      </c>
      <c r="K68" s="52">
        <f t="shared" si="2"/>
        <v>0.22580645161290322</v>
      </c>
      <c r="L68" s="53">
        <v>4</v>
      </c>
      <c r="M68" s="52">
        <f t="shared" si="3"/>
        <v>3.2258064516129031E-2</v>
      </c>
      <c r="N68" s="53">
        <v>5</v>
      </c>
      <c r="O68" s="54">
        <f t="shared" si="4"/>
        <v>4.0322580645161289E-2</v>
      </c>
      <c r="P68" s="53">
        <v>5</v>
      </c>
      <c r="Q68" s="54">
        <f t="shared" si="5"/>
        <v>4.0322580645161289E-2</v>
      </c>
      <c r="R68" s="12">
        <f t="shared" si="6"/>
        <v>0.99999999999999989</v>
      </c>
    </row>
    <row r="69" spans="1:18" x14ac:dyDescent="0.25">
      <c r="A69" s="31"/>
      <c r="B69" s="32"/>
      <c r="C69" s="23" t="s">
        <v>58</v>
      </c>
      <c r="D69" s="53">
        <v>1</v>
      </c>
      <c r="E69" s="53">
        <v>107</v>
      </c>
      <c r="F69" s="53">
        <v>3</v>
      </c>
      <c r="G69" s="52">
        <f t="shared" si="0"/>
        <v>2.8037383177570093E-2</v>
      </c>
      <c r="H69" s="53">
        <v>42</v>
      </c>
      <c r="I69" s="52">
        <f t="shared" si="1"/>
        <v>0.3925233644859813</v>
      </c>
      <c r="J69" s="53">
        <v>40</v>
      </c>
      <c r="K69" s="52">
        <f t="shared" si="2"/>
        <v>0.37383177570093457</v>
      </c>
      <c r="L69" s="53">
        <v>20</v>
      </c>
      <c r="M69" s="52">
        <f t="shared" si="3"/>
        <v>0.18691588785046728</v>
      </c>
      <c r="N69" s="53">
        <v>2</v>
      </c>
      <c r="O69" s="54">
        <f t="shared" si="4"/>
        <v>1.8691588785046728E-2</v>
      </c>
      <c r="P69" s="53">
        <v>0</v>
      </c>
      <c r="Q69" s="54">
        <f t="shared" si="5"/>
        <v>0</v>
      </c>
      <c r="R69" s="12">
        <f t="shared" si="6"/>
        <v>1</v>
      </c>
    </row>
    <row r="70" spans="1:18" ht="15.75" thickBot="1" x14ac:dyDescent="0.3">
      <c r="A70" s="31"/>
      <c r="B70" s="34"/>
      <c r="C70" s="17" t="s">
        <v>58</v>
      </c>
      <c r="D70" s="49">
        <v>2</v>
      </c>
      <c r="E70" s="49">
        <v>78</v>
      </c>
      <c r="F70" s="49">
        <v>5</v>
      </c>
      <c r="G70" s="48">
        <f t="shared" si="0"/>
        <v>6.4102564102564097E-2</v>
      </c>
      <c r="H70" s="49">
        <v>29</v>
      </c>
      <c r="I70" s="48">
        <f t="shared" si="1"/>
        <v>0.37179487179487181</v>
      </c>
      <c r="J70" s="49">
        <v>34</v>
      </c>
      <c r="K70" s="48">
        <f t="shared" si="2"/>
        <v>0.4358974358974359</v>
      </c>
      <c r="L70" s="49">
        <v>8</v>
      </c>
      <c r="M70" s="48">
        <f t="shared" si="3"/>
        <v>0.10256410256410256</v>
      </c>
      <c r="N70" s="49">
        <v>2</v>
      </c>
      <c r="O70" s="50">
        <f t="shared" si="4"/>
        <v>2.564102564102564E-2</v>
      </c>
      <c r="P70" s="49">
        <v>0</v>
      </c>
      <c r="Q70" s="50">
        <f t="shared" si="5"/>
        <v>0</v>
      </c>
      <c r="R70" s="19">
        <f t="shared" si="6"/>
        <v>1</v>
      </c>
    </row>
    <row r="71" spans="1:18" x14ac:dyDescent="0.25">
      <c r="A71" s="31"/>
      <c r="B71" s="32" t="s">
        <v>59</v>
      </c>
      <c r="C71" s="23" t="s">
        <v>20</v>
      </c>
      <c r="D71" s="53">
        <v>1</v>
      </c>
      <c r="E71" s="53">
        <v>317</v>
      </c>
      <c r="F71" s="53">
        <v>1</v>
      </c>
      <c r="G71" s="52">
        <f t="shared" si="0"/>
        <v>3.1545741324921135E-3</v>
      </c>
      <c r="H71" s="53">
        <v>74</v>
      </c>
      <c r="I71" s="52">
        <f t="shared" si="1"/>
        <v>0.2334384858044164</v>
      </c>
      <c r="J71" s="53">
        <v>218</v>
      </c>
      <c r="K71" s="52">
        <f t="shared" si="2"/>
        <v>0.68769716088328081</v>
      </c>
      <c r="L71" s="53">
        <v>23</v>
      </c>
      <c r="M71" s="52">
        <f t="shared" si="3"/>
        <v>7.2555205047318619E-2</v>
      </c>
      <c r="N71" s="53">
        <v>1</v>
      </c>
      <c r="O71" s="54">
        <f t="shared" si="4"/>
        <v>3.1545741324921135E-3</v>
      </c>
      <c r="P71" s="53">
        <v>0</v>
      </c>
      <c r="Q71" s="54">
        <f t="shared" si="5"/>
        <v>0</v>
      </c>
      <c r="R71" s="12">
        <f t="shared" si="6"/>
        <v>1</v>
      </c>
    </row>
    <row r="72" spans="1:18" x14ac:dyDescent="0.25">
      <c r="A72" s="31"/>
      <c r="B72" s="32"/>
      <c r="C72" s="23" t="s">
        <v>20</v>
      </c>
      <c r="D72" s="53">
        <v>2</v>
      </c>
      <c r="E72" s="53">
        <v>379</v>
      </c>
      <c r="F72" s="53">
        <v>28</v>
      </c>
      <c r="G72" s="52">
        <f>F72/E72</f>
        <v>7.3878627968337732E-2</v>
      </c>
      <c r="H72" s="53">
        <v>164</v>
      </c>
      <c r="I72" s="52">
        <f>H72/E72</f>
        <v>0.43271767810026385</v>
      </c>
      <c r="J72" s="53">
        <v>148</v>
      </c>
      <c r="K72" s="52">
        <f>J72/E72</f>
        <v>0.39050131926121373</v>
      </c>
      <c r="L72" s="53">
        <v>12</v>
      </c>
      <c r="M72" s="52">
        <f>L72/E72</f>
        <v>3.1662269129287601E-2</v>
      </c>
      <c r="N72" s="53">
        <v>22</v>
      </c>
      <c r="O72" s="54">
        <f>N72/E72</f>
        <v>5.8047493403693931E-2</v>
      </c>
      <c r="P72" s="53">
        <v>5</v>
      </c>
      <c r="Q72" s="54">
        <f>P72/E72</f>
        <v>1.3192612137203167E-2</v>
      </c>
      <c r="R72" s="12">
        <f>G72+I72+K72+M72+O72+Q72</f>
        <v>1</v>
      </c>
    </row>
    <row r="73" spans="1:18" x14ac:dyDescent="0.25">
      <c r="A73" s="31"/>
      <c r="B73" s="32"/>
      <c r="C73" s="23" t="s">
        <v>34</v>
      </c>
      <c r="D73" s="53">
        <v>1</v>
      </c>
      <c r="E73" s="53">
        <v>198</v>
      </c>
      <c r="F73" s="53">
        <v>2</v>
      </c>
      <c r="G73" s="52">
        <f>F73/E73</f>
        <v>1.0101010101010102E-2</v>
      </c>
      <c r="H73" s="53">
        <v>43</v>
      </c>
      <c r="I73" s="52">
        <f>H73/E73</f>
        <v>0.21717171717171718</v>
      </c>
      <c r="J73" s="53">
        <v>117</v>
      </c>
      <c r="K73" s="52">
        <f>J73/E73</f>
        <v>0.59090909090909094</v>
      </c>
      <c r="L73" s="53">
        <v>28</v>
      </c>
      <c r="M73" s="52">
        <f>L73/E73</f>
        <v>0.14141414141414141</v>
      </c>
      <c r="N73" s="53">
        <v>7</v>
      </c>
      <c r="O73" s="54">
        <f>N73/E73</f>
        <v>3.5353535353535352E-2</v>
      </c>
      <c r="P73" s="53">
        <v>1</v>
      </c>
      <c r="Q73" s="54">
        <f>P73/E73</f>
        <v>5.0505050505050509E-3</v>
      </c>
      <c r="R73" s="12">
        <f>G73+I73+K73+M73+O73+Q73</f>
        <v>1</v>
      </c>
    </row>
    <row r="74" spans="1:18" ht="15.75" thickBot="1" x14ac:dyDescent="0.3">
      <c r="B74" s="34"/>
      <c r="C74" s="17" t="s">
        <v>34</v>
      </c>
      <c r="D74" s="17">
        <v>2</v>
      </c>
      <c r="E74" s="17">
        <v>140</v>
      </c>
      <c r="F74" s="17">
        <v>8</v>
      </c>
      <c r="G74" s="16">
        <f>F74/E74</f>
        <v>5.7142857142857141E-2</v>
      </c>
      <c r="H74" s="17">
        <v>41</v>
      </c>
      <c r="I74" s="16">
        <f>H74/E74</f>
        <v>0.29285714285714287</v>
      </c>
      <c r="J74" s="17">
        <v>52</v>
      </c>
      <c r="K74" s="16">
        <f>J74/E74</f>
        <v>0.37142857142857144</v>
      </c>
      <c r="L74" s="17">
        <v>16</v>
      </c>
      <c r="M74" s="16">
        <f>L74/E74</f>
        <v>0.11428571428571428</v>
      </c>
      <c r="N74" s="17">
        <v>19</v>
      </c>
      <c r="O74" s="18">
        <f>N74/E74</f>
        <v>0.1357142857142857</v>
      </c>
      <c r="P74" s="17">
        <v>4</v>
      </c>
      <c r="Q74" s="18">
        <f>P74/E74</f>
        <v>2.8571428571428571E-2</v>
      </c>
      <c r="R74" s="19">
        <f>G74+I74+K74+M74+O74+Q74</f>
        <v>1</v>
      </c>
    </row>
    <row r="75" spans="1:18" ht="15.75" thickBot="1" x14ac:dyDescent="0.3">
      <c r="A75" s="69" t="s">
        <v>60</v>
      </c>
      <c r="B75" s="70"/>
      <c r="C75" s="70"/>
      <c r="D75" s="70"/>
      <c r="E75" s="38">
        <f>SUM(E7:E74)</f>
        <v>4269</v>
      </c>
      <c r="F75" s="38">
        <f>SUM(F7:F74)</f>
        <v>331</v>
      </c>
      <c r="G75" s="39">
        <f>F75/E75</f>
        <v>7.7535722651674868E-2</v>
      </c>
      <c r="H75" s="38">
        <f>SUM(H7:H74)</f>
        <v>1491</v>
      </c>
      <c r="I75" s="39">
        <f>H75/E75</f>
        <v>0.34926212227687981</v>
      </c>
      <c r="J75" s="38">
        <f>SUM(J7:J74)</f>
        <v>1889</v>
      </c>
      <c r="K75" s="39">
        <f>J75/E75</f>
        <v>0.44249238697587256</v>
      </c>
      <c r="L75" s="38">
        <f>SUM(L7:L74)</f>
        <v>399</v>
      </c>
      <c r="M75" s="39">
        <f>L75/E75</f>
        <v>9.3464511595221358E-2</v>
      </c>
      <c r="N75" s="38">
        <f>SUM(N7:N74)</f>
        <v>119</v>
      </c>
      <c r="O75" s="39">
        <f>N75/E75</f>
        <v>2.7875380651206372E-2</v>
      </c>
      <c r="P75" s="38">
        <f>SUM(P7:P74)</f>
        <v>40</v>
      </c>
      <c r="Q75" s="40">
        <f>P75/E75</f>
        <v>9.3698758491449988E-3</v>
      </c>
      <c r="R75" s="41">
        <f>G75+I75+K75+M75+O75+Q75</f>
        <v>1</v>
      </c>
    </row>
  </sheetData>
  <mergeCells count="1">
    <mergeCell ref="A75:D7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МАГ по оценкам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2015-11-13T09:26:01Z</dcterms:created>
  <dcterms:modified xsi:type="dcterms:W3CDTF">2016-05-05T13:11:30Z</dcterms:modified>
</cp:coreProperties>
</file>